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附件2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<sst xmlns="http://schemas.openxmlformats.org/spreadsheetml/2006/main" count="23" uniqueCount="20">
  <si>
    <t>附件2-1</t>
  </si>
  <si>
    <t>2023年度克州政府债券发行情况表</t>
  </si>
  <si>
    <t>单位：亿元</t>
  </si>
  <si>
    <t>行政区划名称</t>
  </si>
  <si>
    <t>政府债券发行总额</t>
  </si>
  <si>
    <t>其中：新增债券额度</t>
  </si>
  <si>
    <t>其中：再融资债券额度</t>
  </si>
  <si>
    <t>合计</t>
  </si>
  <si>
    <t>新增债券</t>
  </si>
  <si>
    <t>再融资债券</t>
  </si>
  <si>
    <t>小计</t>
  </si>
  <si>
    <t>一般债券</t>
  </si>
  <si>
    <t>专项债券</t>
  </si>
  <si>
    <t>克州</t>
  </si>
  <si>
    <t>克州本级</t>
  </si>
  <si>
    <t>所属县（市）小计</t>
  </si>
  <si>
    <t>阿图什市</t>
  </si>
  <si>
    <t>阿克陶县</t>
  </si>
  <si>
    <t>阿合奇县</t>
  </si>
  <si>
    <t>乌恰县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</si>
</sst>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B9" sqref="B9"/>
    </sheetView>
  </sheetViews>
  <sheetFormatPr defaultColWidth="10" defaultRowHeight="14.4"/>
  <cols>
    <col min="1" max="1" width="20.5092592592593" customWidth="1"/>
    <col min="2" max="4" width="12.6296296296296" customWidth="1"/>
    <col min="5" max="10" width="11.6296296296296" customWidth="1"/>
    <col min="11" max="11" width="9.76851851851852" customWidth="1"/>
  </cols>
  <sheetData>
    <row r="1" ht="25" customHeight="1" spans="1:1">
      <c r="A1" s="1" t="s">
        <v>0</v>
      </c>
    </row>
    <row r="2" ht="3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5" customHeight="1" spans="1:10">
      <c r="A3" s="3"/>
      <c r="B3" s="3"/>
      <c r="C3" s="3"/>
      <c r="D3" s="4"/>
      <c r="E3" s="4"/>
      <c r="F3" s="4"/>
      <c r="G3" s="4"/>
      <c r="J3" s="13" t="s">
        <v>2</v>
      </c>
    </row>
    <row r="4" ht="22.75" customHeight="1" spans="1:10">
      <c r="A4" s="5" t="s">
        <v>3</v>
      </c>
      <c r="B4" s="5" t="s">
        <v>4</v>
      </c>
      <c r="C4" s="5"/>
      <c r="D4" s="5"/>
      <c r="E4" s="5" t="s">
        <v>5</v>
      </c>
      <c r="F4" s="5"/>
      <c r="G4" s="5"/>
      <c r="H4" s="5" t="s">
        <v>6</v>
      </c>
      <c r="I4" s="5"/>
      <c r="J4" s="5"/>
    </row>
    <row r="5" ht="22.75" customHeight="1" spans="1:10">
      <c r="A5" s="5"/>
      <c r="B5" s="5" t="s">
        <v>7</v>
      </c>
      <c r="C5" s="5" t="s">
        <v>8</v>
      </c>
      <c r="D5" s="5" t="s">
        <v>9</v>
      </c>
      <c r="E5" s="5" t="s">
        <v>10</v>
      </c>
      <c r="F5" s="5" t="s">
        <v>11</v>
      </c>
      <c r="G5" s="5" t="s">
        <v>12</v>
      </c>
      <c r="H5" s="5" t="s">
        <v>10</v>
      </c>
      <c r="I5" s="5" t="s">
        <v>11</v>
      </c>
      <c r="J5" s="5" t="s">
        <v>12</v>
      </c>
    </row>
    <row r="6" ht="20" customHeight="1" spans="1:10">
      <c r="A6" s="6" t="s">
        <v>13</v>
      </c>
      <c r="B6" s="7">
        <f>C6+D6</f>
        <v>67.9</v>
      </c>
      <c r="C6" s="7">
        <f>E6</f>
        <v>44</v>
      </c>
      <c r="D6" s="7">
        <f>H6</f>
        <v>23.9</v>
      </c>
      <c r="E6" s="7">
        <f>F6+G6</f>
        <v>44</v>
      </c>
      <c r="F6" s="8">
        <v>15.6</v>
      </c>
      <c r="G6" s="9">
        <v>28.4</v>
      </c>
      <c r="H6" s="7">
        <f>I6+J6</f>
        <v>23.9</v>
      </c>
      <c r="I6" s="7">
        <v>23.9</v>
      </c>
      <c r="J6" s="7">
        <v>0</v>
      </c>
    </row>
    <row r="7" ht="20" customHeight="1" spans="1:10">
      <c r="A7" s="6" t="s">
        <v>14</v>
      </c>
      <c r="B7" s="7">
        <f t="shared" ref="B7:B12" si="0">C7+D7</f>
        <v>4.75</v>
      </c>
      <c r="C7" s="7">
        <f t="shared" ref="C7:C12" si="1">E7</f>
        <v>2.9</v>
      </c>
      <c r="D7" s="7">
        <f t="shared" ref="D7:D12" si="2">H7</f>
        <v>1.85</v>
      </c>
      <c r="E7" s="7">
        <f t="shared" ref="E7:E12" si="3">F7+G7</f>
        <v>2.9</v>
      </c>
      <c r="F7" s="9">
        <v>1</v>
      </c>
      <c r="G7" s="9">
        <v>1.9</v>
      </c>
      <c r="H7" s="7">
        <f t="shared" ref="H7:H12" si="4">I7+J7</f>
        <v>1.85</v>
      </c>
      <c r="I7" s="7">
        <v>1.85</v>
      </c>
      <c r="J7" s="7">
        <v>0</v>
      </c>
    </row>
    <row r="8" ht="20" customHeight="1" spans="1:10">
      <c r="A8" s="6" t="s">
        <v>15</v>
      </c>
      <c r="B8" s="7">
        <f t="shared" si="0"/>
        <v>63.15</v>
      </c>
      <c r="C8" s="7">
        <f t="shared" si="1"/>
        <v>41.1</v>
      </c>
      <c r="D8" s="7">
        <f t="shared" si="2"/>
        <v>22.05</v>
      </c>
      <c r="E8" s="7">
        <f t="shared" ref="E8:J8" si="5">SUM(E9:E12)</f>
        <v>41.1</v>
      </c>
      <c r="F8" s="7">
        <v>14.6</v>
      </c>
      <c r="G8" s="7">
        <v>26.5</v>
      </c>
      <c r="H8" s="7">
        <f t="shared" si="5"/>
        <v>22.05</v>
      </c>
      <c r="I8" s="7">
        <v>22.05</v>
      </c>
      <c r="J8" s="7">
        <f t="shared" si="5"/>
        <v>0</v>
      </c>
    </row>
    <row r="9" ht="20" customHeight="1" spans="1:10">
      <c r="A9" s="6" t="s">
        <v>16</v>
      </c>
      <c r="B9" s="7">
        <f t="shared" si="0"/>
        <v>20.26</v>
      </c>
      <c r="C9" s="7">
        <f t="shared" si="1"/>
        <v>13.76</v>
      </c>
      <c r="D9" s="7">
        <f t="shared" si="2"/>
        <v>6.5</v>
      </c>
      <c r="E9" s="7">
        <f t="shared" si="3"/>
        <v>13.76</v>
      </c>
      <c r="F9" s="9">
        <v>4.93</v>
      </c>
      <c r="G9" s="9">
        <v>8.83</v>
      </c>
      <c r="H9" s="7">
        <f t="shared" si="4"/>
        <v>6.5</v>
      </c>
      <c r="I9" s="7">
        <v>6.5</v>
      </c>
      <c r="J9" s="7">
        <v>0</v>
      </c>
    </row>
    <row r="10" ht="20" customHeight="1" spans="1:10">
      <c r="A10" s="6" t="s">
        <v>17</v>
      </c>
      <c r="B10" s="7">
        <f t="shared" si="0"/>
        <v>27.42</v>
      </c>
      <c r="C10" s="7">
        <f t="shared" si="1"/>
        <v>18.02</v>
      </c>
      <c r="D10" s="7">
        <f t="shared" si="2"/>
        <v>9.4</v>
      </c>
      <c r="E10" s="7">
        <f t="shared" si="3"/>
        <v>18.02</v>
      </c>
      <c r="F10" s="9">
        <v>4.9</v>
      </c>
      <c r="G10" s="9">
        <v>13.12</v>
      </c>
      <c r="H10" s="7">
        <f t="shared" si="4"/>
        <v>9.4</v>
      </c>
      <c r="I10" s="7">
        <v>9.4</v>
      </c>
      <c r="J10" s="7">
        <v>0</v>
      </c>
    </row>
    <row r="11" ht="20" customHeight="1" spans="1:10">
      <c r="A11" s="6" t="s">
        <v>18</v>
      </c>
      <c r="B11" s="7">
        <f t="shared" si="0"/>
        <v>3.45</v>
      </c>
      <c r="C11" s="7">
        <f t="shared" si="1"/>
        <v>1.6</v>
      </c>
      <c r="D11" s="7">
        <f t="shared" si="2"/>
        <v>1.85</v>
      </c>
      <c r="E11" s="7">
        <f t="shared" si="3"/>
        <v>1.6</v>
      </c>
      <c r="F11" s="9">
        <v>1.3</v>
      </c>
      <c r="G11" s="9">
        <v>0.3</v>
      </c>
      <c r="H11" s="7">
        <f t="shared" si="4"/>
        <v>1.85</v>
      </c>
      <c r="I11" s="7">
        <v>1.85</v>
      </c>
      <c r="J11" s="7">
        <v>0</v>
      </c>
    </row>
    <row r="12" ht="20" customHeight="1" spans="1:10">
      <c r="A12" s="6" t="s">
        <v>19</v>
      </c>
      <c r="B12" s="7">
        <f t="shared" si="0"/>
        <v>12.02</v>
      </c>
      <c r="C12" s="7">
        <f t="shared" si="1"/>
        <v>7.72</v>
      </c>
      <c r="D12" s="7">
        <f t="shared" si="2"/>
        <v>4.3</v>
      </c>
      <c r="E12" s="7">
        <f t="shared" si="3"/>
        <v>7.72</v>
      </c>
      <c r="F12" s="9">
        <v>3.47</v>
      </c>
      <c r="G12" s="9">
        <v>4.25</v>
      </c>
      <c r="H12" s="7">
        <f t="shared" si="4"/>
        <v>4.3</v>
      </c>
      <c r="I12" s="7">
        <v>4.3</v>
      </c>
      <c r="J12" s="7">
        <v>0</v>
      </c>
    </row>
    <row r="13" ht="20" customHeight="1" spans="1:10">
      <c r="A13" s="10"/>
      <c r="B13" s="11"/>
      <c r="C13" s="11"/>
      <c r="D13" s="11"/>
      <c r="E13" s="11"/>
      <c r="F13" s="12"/>
      <c r="G13" s="12"/>
      <c r="H13" s="11"/>
      <c r="I13" s="11"/>
      <c r="J13" s="11"/>
    </row>
  </sheetData>
  <mergeCells count="6">
    <mergeCell ref="A2:J2"/>
    <mergeCell ref="A3:C3"/>
    <mergeCell ref="B4:D4"/>
    <mergeCell ref="E4:G4"/>
    <mergeCell ref="H4:J4"/>
    <mergeCell ref="A4:A5"/>
  </mergeCells>
  <printOptions horizontalCentered="1"/>
  <pageMargins left="0.590277777777778" right="0.590277777777778" top="0.707638888888889" bottom="0.707638888888889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嘣哥儿゜</cp:lastModifiedBy>
  <dcterms:created xsi:type="dcterms:W3CDTF">2021-07-13T19:25:00Z</dcterms:created>
  <dcterms:modified xsi:type="dcterms:W3CDTF">2024-07-18T04:45:02Z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8B6E05B937664CA8B978C6E6FA8221D3</vt:lpwstr>
  </property>
</Properties>
</file>