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78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<sst xmlns="http://schemas.openxmlformats.org/spreadsheetml/2006/main" count="49" uniqueCount="37">
  <si>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</si>
  <si>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</si>
  <si>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</si>
  <si>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</si>
  <si>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</si>
  <si>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</si>
  <si>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</si>
  <si>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</si>
  <si>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</si>
  <si>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</si>
  <si>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</si>
  <si>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</si>
  <si>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</si>
  <si>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2022年度克州政府债务限额、余额（含一般债务限额、余额和专项债务限额、余额）情况表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</si>
  <si>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</si>
  <si>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</si>
  <si>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</si>
  <si>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</si>
  <si>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</t>
  </si>
  <si>
    <t>合计</t>
  </si>
  <si>
    <t>一般债务</t>
  </si>
  <si>
    <t>专项债务</t>
  </si>
  <si>
    <t>VALID#</t>
  </si>
  <si>
    <t>65</t>
  </si>
  <si>
    <t>克州</t>
  </si>
  <si>
    <t>6500</t>
  </si>
  <si>
    <t>克州本级</t>
  </si>
  <si>
    <t>所属县（市）小计</t>
  </si>
  <si>
    <t>6501</t>
  </si>
  <si>
    <t>阿图什市</t>
  </si>
  <si>
    <t>6502</t>
  </si>
  <si>
    <t>阿克陶县</t>
  </si>
  <si>
    <t>6504</t>
  </si>
  <si>
    <t>阿合奇县</t>
  </si>
  <si>
    <t>6505</t>
  </si>
  <si>
    <t>乌恰县</t>
  </si>
  <si>
    <t>6523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</si>
</sst>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4" fontId="6" fillId="0" borderId="4" xfId="0" applyNumberFormat="1" applyFont="1" applyFill="1" applyBorder="1" applyAlignment="1">
      <alignment vertical="center" wrapText="1"/>
    </xf>
    <xf numFmtId="4" fontId="4" fillId="0" borderId="4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4" fillId="0" borderId="5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176" fontId="4" fillId="0" borderId="4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workbookViewId="0">
      <pane ySplit="8" topLeftCell="A9" activePane="bottomLeft" state="frozen"/>
      <selection/>
      <selection pane="bottomLeft" activeCell="K18" sqref="K18"/>
    </sheetView>
  </sheetViews>
  <sheetFormatPr defaultColWidth="10" defaultRowHeight="13.5"/>
  <cols>
    <col min="1" max="2" width="9" hidden="1"/>
    <col min="3" max="3" width="20.5044247787611" customWidth="1"/>
    <col min="4" max="12" width="15.6283185840708" customWidth="1"/>
    <col min="13" max="13" width="9.76991150442478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14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7" t="s">
        <v>19</v>
      </c>
      <c r="E8" s="7" t="s">
        <v>20</v>
      </c>
      <c r="F8" s="7" t="s">
        <v>21</v>
      </c>
      <c r="G8" s="7" t="s">
        <v>19</v>
      </c>
      <c r="H8" s="7" t="s">
        <v>20</v>
      </c>
      <c r="I8" s="7" t="s">
        <v>21</v>
      </c>
      <c r="J8" s="7" t="s">
        <v>19</v>
      </c>
      <c r="K8" s="7" t="s">
        <v>20</v>
      </c>
      <c r="L8" s="7" t="s">
        <v>21</v>
      </c>
    </row>
    <row r="9" ht="21" customHeight="1" spans="1:12">
      <c r="A9" s="1" t="s">
        <v>22</v>
      </c>
      <c r="B9" s="1" t="s">
        <v>23</v>
      </c>
      <c r="C9" s="8" t="s">
        <v>24</v>
      </c>
      <c r="D9" s="9">
        <f>E9+F9</f>
        <v>227.3395</v>
      </c>
      <c r="E9" s="10">
        <v>141.0395</v>
      </c>
      <c r="F9" s="10">
        <v>86.3</v>
      </c>
      <c r="G9" s="11">
        <f>H9+I9</f>
        <v>55.3</v>
      </c>
      <c r="H9" s="11">
        <v>19.3</v>
      </c>
      <c r="I9" s="11">
        <v>36</v>
      </c>
      <c r="J9" s="9">
        <f>K9+L9</f>
        <v>221.65</v>
      </c>
      <c r="K9" s="11">
        <v>135.35</v>
      </c>
      <c r="L9" s="10">
        <v>86.3</v>
      </c>
    </row>
    <row r="10" ht="21" customHeight="1" spans="1:12">
      <c r="A10" s="1" t="s">
        <v>22</v>
      </c>
      <c r="B10" s="1" t="s">
        <v>25</v>
      </c>
      <c r="C10" s="8" t="s">
        <v>26</v>
      </c>
      <c r="D10" s="9">
        <f t="shared" ref="D10:D15" si="0">E10+F10</f>
        <v>19.29</v>
      </c>
      <c r="E10" s="10">
        <v>11.29</v>
      </c>
      <c r="F10" s="10">
        <v>8</v>
      </c>
      <c r="G10" s="9">
        <f t="shared" ref="G10:G15" si="1">H10+I10</f>
        <v>4.7</v>
      </c>
      <c r="H10" s="11">
        <v>0.8</v>
      </c>
      <c r="I10" s="11">
        <v>3.9</v>
      </c>
      <c r="J10" s="9">
        <f t="shared" ref="J10:J15" si="2">K10+L10</f>
        <v>18.5172</v>
      </c>
      <c r="K10" s="11">
        <v>10.5172</v>
      </c>
      <c r="L10" s="10">
        <v>8</v>
      </c>
    </row>
    <row r="11" ht="21" customHeight="1" spans="1:12">
      <c r="A11" s="1"/>
      <c r="B11" s="1"/>
      <c r="C11" s="8" t="s">
        <v>27</v>
      </c>
      <c r="D11" s="9">
        <f>SUM(D12:D15)</f>
        <v>208.0495</v>
      </c>
      <c r="E11" s="9">
        <f t="shared" ref="E11:L11" si="3">SUM(E12:E15)</f>
        <v>129.7495</v>
      </c>
      <c r="F11" s="9">
        <f t="shared" si="3"/>
        <v>78.3</v>
      </c>
      <c r="G11" s="9">
        <f t="shared" si="3"/>
        <v>50.6</v>
      </c>
      <c r="H11" s="9">
        <f t="shared" si="3"/>
        <v>18.5</v>
      </c>
      <c r="I11" s="9">
        <f t="shared" si="3"/>
        <v>32.1</v>
      </c>
      <c r="J11" s="9">
        <f t="shared" si="3"/>
        <v>203.1276</v>
      </c>
      <c r="K11" s="9">
        <f>SUM(K12:K15)</f>
        <v>124.8276</v>
      </c>
      <c r="L11" s="9">
        <f t="shared" si="3"/>
        <v>78.3</v>
      </c>
    </row>
    <row r="12" ht="21" customHeight="1" spans="1:12">
      <c r="A12" s="1" t="s">
        <v>22</v>
      </c>
      <c r="B12" s="1" t="s">
        <v>28</v>
      </c>
      <c r="C12" s="8" t="s">
        <v>29</v>
      </c>
      <c r="D12" s="9">
        <f t="shared" si="0"/>
        <v>87.8151</v>
      </c>
      <c r="E12" s="10">
        <v>45.9151</v>
      </c>
      <c r="F12" s="10">
        <v>41.9</v>
      </c>
      <c r="G12" s="9">
        <f t="shared" si="1"/>
        <v>21.4</v>
      </c>
      <c r="H12" s="11">
        <v>7.4</v>
      </c>
      <c r="I12" s="15">
        <v>14</v>
      </c>
      <c r="J12" s="9">
        <f t="shared" si="2"/>
        <v>85.9931</v>
      </c>
      <c r="K12" s="11">
        <v>44.0931</v>
      </c>
      <c r="L12" s="10">
        <v>41.9</v>
      </c>
    </row>
    <row r="13" ht="21" customHeight="1" spans="1:12">
      <c r="A13" s="1" t="s">
        <v>22</v>
      </c>
      <c r="B13" s="1" t="s">
        <v>30</v>
      </c>
      <c r="C13" s="8" t="s">
        <v>31</v>
      </c>
      <c r="D13" s="9">
        <f t="shared" si="0"/>
        <v>71.5527</v>
      </c>
      <c r="E13" s="10">
        <v>50.5527</v>
      </c>
      <c r="F13" s="10">
        <v>21</v>
      </c>
      <c r="G13" s="9">
        <f t="shared" si="1"/>
        <v>15.1</v>
      </c>
      <c r="H13" s="11">
        <v>5.8</v>
      </c>
      <c r="I13" s="11">
        <v>9.3</v>
      </c>
      <c r="J13" s="9">
        <f t="shared" si="2"/>
        <v>69.5524</v>
      </c>
      <c r="K13" s="11">
        <v>48.5524</v>
      </c>
      <c r="L13" s="10">
        <v>21</v>
      </c>
    </row>
    <row r="14" ht="21" customHeight="1" spans="1:12">
      <c r="A14" s="1" t="s">
        <v>22</v>
      </c>
      <c r="B14" s="1" t="s">
        <v>32</v>
      </c>
      <c r="C14" s="8" t="s">
        <v>33</v>
      </c>
      <c r="D14" s="9">
        <f t="shared" si="0"/>
        <v>13.3459</v>
      </c>
      <c r="E14" s="10">
        <v>9.8459</v>
      </c>
      <c r="F14" s="10">
        <v>3.5</v>
      </c>
      <c r="G14" s="9">
        <f t="shared" si="1"/>
        <v>3.4</v>
      </c>
      <c r="H14" s="11">
        <v>1.6</v>
      </c>
      <c r="I14" s="11">
        <v>1.8</v>
      </c>
      <c r="J14" s="9">
        <f t="shared" si="2"/>
        <v>12.934</v>
      </c>
      <c r="K14" s="11">
        <v>9.434</v>
      </c>
      <c r="L14" s="10">
        <v>3.5</v>
      </c>
    </row>
    <row r="15" ht="21" customHeight="1" spans="1:12">
      <c r="A15" s="1" t="s">
        <v>22</v>
      </c>
      <c r="B15" s="1" t="s">
        <v>34</v>
      </c>
      <c r="C15" s="8" t="s">
        <v>35</v>
      </c>
      <c r="D15" s="9">
        <f t="shared" si="0"/>
        <v>35.3358</v>
      </c>
      <c r="E15" s="10">
        <v>23.4358</v>
      </c>
      <c r="F15" s="10">
        <v>11.9</v>
      </c>
      <c r="G15" s="9">
        <f t="shared" si="1"/>
        <v>10.7</v>
      </c>
      <c r="H15" s="11">
        <v>3.7</v>
      </c>
      <c r="I15" s="11">
        <v>7</v>
      </c>
      <c r="J15" s="9">
        <f t="shared" si="2"/>
        <v>34.6481</v>
      </c>
      <c r="K15" s="11">
        <v>22.7481</v>
      </c>
      <c r="L15" s="10">
        <v>11.9</v>
      </c>
    </row>
    <row r="16" ht="21" customHeight="1" spans="1:12">
      <c r="A16" s="1" t="s">
        <v>22</v>
      </c>
      <c r="B16" s="1" t="s">
        <v>36</v>
      </c>
      <c r="C16" s="12"/>
      <c r="D16" s="13"/>
      <c r="E16" s="13"/>
      <c r="F16" s="13"/>
      <c r="G16" s="13"/>
      <c r="H16" s="13"/>
      <c r="I16" s="13"/>
      <c r="J16" s="13"/>
      <c r="K16" s="13"/>
      <c r="L16" s="13"/>
    </row>
  </sheetData>
  <mergeCells count="5">
    <mergeCell ref="C5:L5"/>
    <mergeCell ref="D7:F7"/>
    <mergeCell ref="G7:I7"/>
    <mergeCell ref="J7:L7"/>
    <mergeCell ref="C7:C8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嘣哥儿゜</cp:lastModifiedBy>
  <dcterms:created xsi:type="dcterms:W3CDTF">2021-07-28T09:34:00Z</dcterms:created>
  <dcterms:modified xsi:type="dcterms:W3CDTF">2023-08-18T03:15:03Z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D9EC58C84D394BE9ADABE0ECC2BC06AF</vt:lpwstr>
  </property>
</Properties>
</file>