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3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<sst xmlns="http://schemas.openxmlformats.org/spreadsheetml/2006/main" count="130" uniqueCount="73">
  <si>
    <t>项目支出绩效自评表</t>
  </si>
  <si>
    <t>(2021年度)</t>
  </si>
  <si>
    <t>项目名称</t>
  </si>
  <si>
    <t>为民办实事和第一书记工作经费</t>
  </si>
  <si>
    <t>主管部门</t>
  </si>
  <si>
    <t/>
  </si>
  <si>
    <t>实施单位</t>
  </si>
  <si>
    <t>克州网信办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</si>
  <si>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</si>
  <si>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</si>
  <si>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</si>
  <si>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</si>
  <si>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</si>
  <si>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</si>
  <si>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</si>
  <si>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</si>
  <si>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</si>
  <si>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</si>
  <si>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</si>
  <si>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</si>
  <si>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</si>
  <si>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</si>
  <si>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</si>
  <si>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认真贯彻落实自治区群众工作部署，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。</t>
  </si>
  <si>
    <t>截止2021年12月31号，我单位已完成开展宣讲工作次数12次，为民办实事4件，通过该项目的实施，形成思想同心、目标同向、工作同力、落实同步的工作格局，有效推进各项工作，全力帮助村民解决实际困难，实现脱贫致富目标。</t>
  </si>
  <si>
    <t>一级指标</t>
  </si>
  <si>
    <t>二级指标</t>
  </si>
  <si>
    <t>三级指标</t>
  </si>
  <si>
    <t>年度指标值</t>
  </si>
  <si>
    <t>实际完成值</t>
  </si>
  <si>
    <t>完成率</t>
  </si>
  <si>
    <t>偏差原因分析及改进措施</t>
  </si>
  <si>
    <t>年度绩效指标完成情况</t>
  </si>
  <si>
    <t>产出指标</t>
  </si>
  <si>
    <t>数量指标</t>
  </si>
  <si>
    <t>开展宣讲工作次数（次）</t>
  </si>
  <si>
    <t>&gt;=12次</t>
  </si>
  <si>
    <t>12次</t>
  </si>
  <si>
    <t>为民办实事（件）</t>
  </si>
  <si>
    <t>&gt;=4件</t>
  </si>
  <si>
    <t>4件</t>
  </si>
  <si>
    <t>购买村委会办公设施（批）</t>
  </si>
  <si>
    <t>&gt;=1批</t>
  </si>
  <si>
    <t>1批</t>
  </si>
  <si>
    <t>质量指标</t>
  </si>
  <si>
    <t>开展宣讲工作覆盖率（%）</t>
  </si>
  <si>
    <t>&gt;=90%</t>
  </si>
  <si>
    <t>资金使用合规率（%）</t>
  </si>
  <si>
    <t>=100%</t>
  </si>
  <si>
    <t>时效指标</t>
  </si>
  <si>
    <t>项目完成时间</t>
  </si>
  <si>
    <t>资金拨付及时率（%）</t>
  </si>
  <si>
    <t>成本指标</t>
  </si>
  <si>
    <t>开展为民办实事费用（万元）</t>
  </si>
  <si>
    <t>&lt;=15万元</t>
  </si>
  <si>
    <t>15万元</t>
  </si>
  <si>
    <t>购买村委会办公设施费用（万元）</t>
  </si>
  <si>
    <t>&lt;=2万元</t>
  </si>
  <si>
    <t>2万元</t>
  </si>
  <si>
    <t>效益指标</t>
  </si>
  <si>
    <t>社会效益指标</t>
  </si>
  <si>
    <t>提高村民幸福感</t>
  </si>
  <si>
    <t>有效提升</t>
  </si>
  <si>
    <t>提升村民对群众工作认可度</t>
  </si>
  <si>
    <t>可持续影响指标</t>
  </si>
  <si>
    <t>解决困难群众燃眉之急</t>
  </si>
  <si>
    <t>及时解决</t>
  </si>
  <si>
    <t>满意度指标</t>
  </si>
  <si>
    <t>受益群众满意度（%）</t>
  </si>
  <si>
    <t>总分</t>
  </si>
  <si>
    <t>经 办 人：</t>
  </si>
  <si>
    <t>米日努·亚力坤</t>
  </si>
  <si>
    <t>经办人联系电话：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</si>
</sst>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topLeftCell="A16" workbookViewId="0">
      <selection activeCell="M27" sqref="M27:N27"/>
    </sheetView>
  </sheetViews>
  <sheetFormatPr defaultColWidth="9" defaultRowHeight="14"/>
  <cols>
    <col min="3" max="3" width="12.6272727272727" customWidth="1"/>
    <col min="5" max="5" width="8.38181818181818" customWidth="1"/>
    <col min="6" max="6" width="4.88181818181818" customWidth="1"/>
    <col min="7" max="7" width="14.2545454545455" customWidth="1"/>
    <col min="8" max="8" width="13.1272727272727" customWidth="1"/>
    <col min="9" max="9" width="6.10909090909091" customWidth="1"/>
    <col min="10" max="10" width="8.10909090909091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17</v>
      </c>
      <c r="F6" s="8"/>
      <c r="G6" s="9">
        <v>17</v>
      </c>
      <c r="H6" s="9">
        <v>17</v>
      </c>
      <c r="I6" s="9"/>
      <c r="J6" s="3">
        <v>10</v>
      </c>
      <c r="K6" s="3"/>
      <c r="L6" s="28">
        <v>1</v>
      </c>
      <c r="M6" s="28"/>
      <c r="N6" s="3">
        <v>10</v>
      </c>
    </row>
    <row r="7" ht="22" customHeight="1" spans="1:14">
      <c r="A7" s="3"/>
      <c r="B7" s="3"/>
      <c r="C7" s="10" t="s">
        <v>16</v>
      </c>
      <c r="D7" s="10"/>
      <c r="E7" s="7">
        <v>17</v>
      </c>
      <c r="F7" s="8"/>
      <c r="G7" s="9">
        <v>17</v>
      </c>
      <c r="H7" s="9">
        <v>17</v>
      </c>
      <c r="I7" s="9"/>
      <c r="J7" s="3" t="s">
        <v>17</v>
      </c>
      <c r="K7" s="3"/>
      <c r="L7" s="3" t="s">
        <v>17</v>
      </c>
      <c r="M7" s="3"/>
      <c r="N7" s="3" t="s">
        <v>17</v>
      </c>
    </row>
    <row r="8" ht="22" customHeight="1" spans="1:14">
      <c r="A8" s="3"/>
      <c r="B8" s="3"/>
      <c r="C8" s="3" t="s">
        <v>18</v>
      </c>
      <c r="D8" s="3"/>
      <c r="E8" s="7">
        <v>0</v>
      </c>
      <c r="F8" s="8"/>
      <c r="G8" s="9">
        <v>0</v>
      </c>
      <c r="H8" s="9">
        <v>0</v>
      </c>
      <c r="I8" s="9"/>
      <c r="J8" s="3" t="s">
        <v>17</v>
      </c>
      <c r="K8" s="3"/>
      <c r="L8" s="3" t="s">
        <v>17</v>
      </c>
      <c r="M8" s="3"/>
      <c r="N8" s="3" t="s">
        <v>17</v>
      </c>
    </row>
    <row r="9" ht="22" customHeight="1" spans="1:14">
      <c r="A9" s="3"/>
      <c r="B9" s="3"/>
      <c r="C9" s="3" t="s">
        <v>19</v>
      </c>
      <c r="D9" s="3"/>
      <c r="E9" s="7">
        <v>0</v>
      </c>
      <c r="F9" s="8"/>
      <c r="G9" s="9">
        <v>0</v>
      </c>
      <c r="H9" s="9">
        <v>0</v>
      </c>
      <c r="I9" s="9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23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29" t="s">
        <v>12</v>
      </c>
      <c r="J13" s="29" t="s">
        <v>30</v>
      </c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0"/>
      <c r="J14" s="30"/>
      <c r="K14" s="3"/>
      <c r="L14" s="3"/>
      <c r="M14" s="3"/>
      <c r="N14" s="3"/>
    </row>
    <row r="15" ht="30" customHeight="1" spans="1:14">
      <c r="A15" s="3" t="s">
        <v>32</v>
      </c>
      <c r="B15" s="3" t="s">
        <v>33</v>
      </c>
      <c r="C15" s="3" t="s">
        <v>34</v>
      </c>
      <c r="D15" s="17" t="s">
        <v>35</v>
      </c>
      <c r="E15" s="18"/>
      <c r="F15" s="19"/>
      <c r="G15" s="3" t="s">
        <v>36</v>
      </c>
      <c r="H15" s="3" t="s">
        <v>37</v>
      </c>
      <c r="I15" s="3">
        <v>6</v>
      </c>
      <c r="J15" s="31">
        <v>1</v>
      </c>
      <c r="K15" s="4">
        <f>I15*J15</f>
        <v>6</v>
      </c>
      <c r="L15" s="6"/>
      <c r="M15" s="3" t="s">
        <v>5</v>
      </c>
      <c r="N15" s="3"/>
    </row>
    <row r="16" ht="30" customHeight="1" spans="1:14">
      <c r="A16" s="3" t="s">
        <v>32</v>
      </c>
      <c r="B16" s="3" t="s">
        <v>33</v>
      </c>
      <c r="C16" s="3" t="s">
        <v>34</v>
      </c>
      <c r="D16" s="17" t="s">
        <v>38</v>
      </c>
      <c r="E16" s="18"/>
      <c r="F16" s="19"/>
      <c r="G16" s="3" t="s">
        <v>39</v>
      </c>
      <c r="H16" s="3" t="s">
        <v>40</v>
      </c>
      <c r="I16" s="3">
        <v>6</v>
      </c>
      <c r="J16" s="31">
        <v>1</v>
      </c>
      <c r="K16" s="4">
        <f t="shared" ref="K16:K27" si="0">I16*J16</f>
        <v>6</v>
      </c>
      <c r="L16" s="6"/>
      <c r="M16" s="3" t="s">
        <v>5</v>
      </c>
      <c r="N16" s="3"/>
    </row>
    <row r="17" ht="30" customHeight="1" spans="1:14">
      <c r="A17" s="3" t="s">
        <v>32</v>
      </c>
      <c r="B17" s="3" t="s">
        <v>33</v>
      </c>
      <c r="C17" s="3" t="s">
        <v>34</v>
      </c>
      <c r="D17" s="17" t="s">
        <v>41</v>
      </c>
      <c r="E17" s="18"/>
      <c r="F17" s="19"/>
      <c r="G17" s="3" t="s">
        <v>42</v>
      </c>
      <c r="H17" s="3" t="s">
        <v>43</v>
      </c>
      <c r="I17" s="3">
        <v>6</v>
      </c>
      <c r="J17" s="31">
        <v>1</v>
      </c>
      <c r="K17" s="4">
        <f t="shared" si="0"/>
        <v>6</v>
      </c>
      <c r="L17" s="6"/>
      <c r="M17" s="3" t="s">
        <v>5</v>
      </c>
      <c r="N17" s="3"/>
    </row>
    <row r="18" ht="30" customHeight="1" spans="1:14">
      <c r="A18" s="3" t="s">
        <v>32</v>
      </c>
      <c r="B18" s="3" t="s">
        <v>33</v>
      </c>
      <c r="C18" s="3" t="s">
        <v>44</v>
      </c>
      <c r="D18" s="17" t="s">
        <v>45</v>
      </c>
      <c r="E18" s="18"/>
      <c r="F18" s="19"/>
      <c r="G18" s="3" t="s">
        <v>46</v>
      </c>
      <c r="H18" s="20">
        <v>0.9</v>
      </c>
      <c r="I18" s="3">
        <v>6</v>
      </c>
      <c r="J18" s="31">
        <v>1</v>
      </c>
      <c r="K18" s="4">
        <f t="shared" si="0"/>
        <v>6</v>
      </c>
      <c r="L18" s="6"/>
      <c r="M18" s="3" t="s">
        <v>5</v>
      </c>
      <c r="N18" s="3"/>
    </row>
    <row r="19" ht="30" customHeight="1" spans="1:14">
      <c r="A19" s="3" t="s">
        <v>32</v>
      </c>
      <c r="B19" s="3" t="s">
        <v>33</v>
      </c>
      <c r="C19" s="3" t="s">
        <v>44</v>
      </c>
      <c r="D19" s="17" t="s">
        <v>47</v>
      </c>
      <c r="E19" s="18"/>
      <c r="F19" s="19"/>
      <c r="G19" s="3" t="s">
        <v>48</v>
      </c>
      <c r="H19" s="20">
        <v>1</v>
      </c>
      <c r="I19" s="3">
        <v>6</v>
      </c>
      <c r="J19" s="31">
        <v>1</v>
      </c>
      <c r="K19" s="4">
        <f t="shared" si="0"/>
        <v>6</v>
      </c>
      <c r="L19" s="6"/>
      <c r="M19" s="3" t="s">
        <v>5</v>
      </c>
      <c r="N19" s="3"/>
    </row>
    <row r="20" ht="30" customHeight="1" spans="1:14">
      <c r="A20" s="3" t="s">
        <v>32</v>
      </c>
      <c r="B20" s="3" t="s">
        <v>33</v>
      </c>
      <c r="C20" s="3" t="s">
        <v>49</v>
      </c>
      <c r="D20" s="17" t="s">
        <v>50</v>
      </c>
      <c r="E20" s="18"/>
      <c r="F20" s="19"/>
      <c r="G20" s="21">
        <v>44531</v>
      </c>
      <c r="H20" s="21">
        <v>44531</v>
      </c>
      <c r="I20" s="3">
        <v>5</v>
      </c>
      <c r="J20" s="31">
        <v>1</v>
      </c>
      <c r="K20" s="4">
        <f t="shared" si="0"/>
        <v>5</v>
      </c>
      <c r="L20" s="6"/>
      <c r="M20" s="3" t="s">
        <v>5</v>
      </c>
      <c r="N20" s="3"/>
    </row>
    <row r="21" ht="30" customHeight="1" spans="1:14">
      <c r="A21" s="3" t="s">
        <v>32</v>
      </c>
      <c r="B21" s="3" t="s">
        <v>33</v>
      </c>
      <c r="C21" s="3" t="s">
        <v>49</v>
      </c>
      <c r="D21" s="17" t="s">
        <v>51</v>
      </c>
      <c r="E21" s="18"/>
      <c r="F21" s="19"/>
      <c r="G21" s="3">
        <f>100%</f>
        <v>1</v>
      </c>
      <c r="H21" s="20">
        <v>1</v>
      </c>
      <c r="I21" s="3">
        <v>5</v>
      </c>
      <c r="J21" s="31">
        <v>1</v>
      </c>
      <c r="K21" s="4">
        <f t="shared" si="0"/>
        <v>5</v>
      </c>
      <c r="L21" s="6"/>
      <c r="M21" s="3" t="s">
        <v>5</v>
      </c>
      <c r="N21" s="3"/>
    </row>
    <row r="22" ht="30" customHeight="1" spans="1:14">
      <c r="A22" s="3" t="s">
        <v>32</v>
      </c>
      <c r="B22" s="3" t="s">
        <v>33</v>
      </c>
      <c r="C22" s="3" t="s">
        <v>52</v>
      </c>
      <c r="D22" s="17" t="s">
        <v>53</v>
      </c>
      <c r="E22" s="18"/>
      <c r="F22" s="19"/>
      <c r="G22" s="3" t="s">
        <v>54</v>
      </c>
      <c r="H22" s="3" t="s">
        <v>55</v>
      </c>
      <c r="I22" s="3">
        <v>5</v>
      </c>
      <c r="J22" s="31">
        <v>1</v>
      </c>
      <c r="K22" s="4">
        <f t="shared" si="0"/>
        <v>5</v>
      </c>
      <c r="L22" s="6"/>
      <c r="M22" s="3" t="s">
        <v>5</v>
      </c>
      <c r="N22" s="3"/>
    </row>
    <row r="23" ht="30" customHeight="1" spans="1:14">
      <c r="A23" s="3" t="s">
        <v>32</v>
      </c>
      <c r="B23" s="3" t="s">
        <v>33</v>
      </c>
      <c r="C23" s="3" t="s">
        <v>52</v>
      </c>
      <c r="D23" s="17" t="s">
        <v>56</v>
      </c>
      <c r="E23" s="18"/>
      <c r="F23" s="19"/>
      <c r="G23" s="3" t="s">
        <v>57</v>
      </c>
      <c r="H23" s="3" t="s">
        <v>58</v>
      </c>
      <c r="I23" s="3">
        <v>5</v>
      </c>
      <c r="J23" s="31">
        <v>1</v>
      </c>
      <c r="K23" s="4">
        <f t="shared" si="0"/>
        <v>5</v>
      </c>
      <c r="L23" s="6"/>
      <c r="M23" s="3" t="s">
        <v>5</v>
      </c>
      <c r="N23" s="3"/>
    </row>
    <row r="24" ht="30" customHeight="1" spans="1:14">
      <c r="A24" s="3" t="s">
        <v>32</v>
      </c>
      <c r="B24" s="3" t="s">
        <v>59</v>
      </c>
      <c r="C24" s="3" t="s">
        <v>60</v>
      </c>
      <c r="D24" s="17" t="s">
        <v>61</v>
      </c>
      <c r="E24" s="18"/>
      <c r="F24" s="19"/>
      <c r="G24" s="3" t="s">
        <v>62</v>
      </c>
      <c r="H24" s="3" t="s">
        <v>62</v>
      </c>
      <c r="I24" s="3">
        <v>10</v>
      </c>
      <c r="J24" s="31">
        <v>1</v>
      </c>
      <c r="K24" s="4">
        <f t="shared" si="0"/>
        <v>10</v>
      </c>
      <c r="L24" s="6"/>
      <c r="M24" s="3" t="s">
        <v>5</v>
      </c>
      <c r="N24" s="3"/>
    </row>
    <row r="25" ht="30" customHeight="1" spans="1:14">
      <c r="A25" s="3" t="s">
        <v>32</v>
      </c>
      <c r="B25" s="3" t="s">
        <v>59</v>
      </c>
      <c r="C25" s="3" t="s">
        <v>60</v>
      </c>
      <c r="D25" s="17" t="s">
        <v>63</v>
      </c>
      <c r="E25" s="18"/>
      <c r="F25" s="19"/>
      <c r="G25" s="3" t="s">
        <v>62</v>
      </c>
      <c r="H25" s="3" t="s">
        <v>62</v>
      </c>
      <c r="I25" s="3">
        <v>10</v>
      </c>
      <c r="J25" s="31">
        <v>1</v>
      </c>
      <c r="K25" s="4">
        <f t="shared" si="0"/>
        <v>10</v>
      </c>
      <c r="L25" s="6"/>
      <c r="M25" s="3" t="s">
        <v>5</v>
      </c>
      <c r="N25" s="3"/>
    </row>
    <row r="26" ht="30" customHeight="1" spans="1:14">
      <c r="A26" s="3" t="s">
        <v>32</v>
      </c>
      <c r="B26" s="3" t="s">
        <v>59</v>
      </c>
      <c r="C26" s="3" t="s">
        <v>64</v>
      </c>
      <c r="D26" s="17" t="s">
        <v>65</v>
      </c>
      <c r="E26" s="18"/>
      <c r="F26" s="19"/>
      <c r="G26" s="3" t="s">
        <v>66</v>
      </c>
      <c r="H26" s="3" t="s">
        <v>66</v>
      </c>
      <c r="I26" s="3">
        <v>10</v>
      </c>
      <c r="J26" s="31">
        <v>1</v>
      </c>
      <c r="K26" s="4">
        <f t="shared" si="0"/>
        <v>10</v>
      </c>
      <c r="L26" s="6"/>
      <c r="M26" s="3" t="s">
        <v>5</v>
      </c>
      <c r="N26" s="3"/>
    </row>
    <row r="27" ht="30" customHeight="1" spans="1:14">
      <c r="A27" s="3" t="s">
        <v>32</v>
      </c>
      <c r="B27" s="3" t="s">
        <v>67</v>
      </c>
      <c r="C27" s="3" t="s">
        <v>67</v>
      </c>
      <c r="D27" s="17" t="s">
        <v>68</v>
      </c>
      <c r="E27" s="18"/>
      <c r="F27" s="19"/>
      <c r="G27" s="3" t="s">
        <v>46</v>
      </c>
      <c r="H27" s="20">
        <v>0.9</v>
      </c>
      <c r="I27" s="3">
        <v>10</v>
      </c>
      <c r="J27" s="31">
        <v>1</v>
      </c>
      <c r="K27" s="4">
        <f t="shared" si="0"/>
        <v>10</v>
      </c>
      <c r="L27" s="6"/>
      <c r="M27" s="3" t="s">
        <v>5</v>
      </c>
      <c r="N27" s="3"/>
    </row>
    <row r="28" ht="30" hidden="1" customHeight="1" spans="1:14">
      <c r="A28" s="3"/>
      <c r="B28" s="3"/>
      <c r="C28" s="3"/>
      <c r="D28" s="22"/>
      <c r="E28" s="23"/>
      <c r="F28" s="24"/>
      <c r="G28" s="3"/>
      <c r="H28" s="3"/>
      <c r="I28" s="3"/>
      <c r="J28" s="32"/>
      <c r="K28" s="4"/>
      <c r="L28" s="6"/>
      <c r="M28" s="3"/>
      <c r="N28" s="3"/>
    </row>
    <row r="29" ht="30" customHeight="1" spans="1:14">
      <c r="A29" s="25" t="s">
        <v>69</v>
      </c>
      <c r="B29" s="25"/>
      <c r="C29" s="25"/>
      <c r="D29" s="25"/>
      <c r="E29" s="25"/>
      <c r="F29" s="25"/>
      <c r="G29" s="25"/>
      <c r="H29" s="25"/>
      <c r="I29" s="25">
        <f>SUM(I15:I27)+J6</f>
        <v>100</v>
      </c>
      <c r="J29" s="33"/>
      <c r="K29" s="25">
        <f>SUM(K15:K28)+N6</f>
        <v>100</v>
      </c>
      <c r="L29" s="25"/>
      <c r="M29" s="3"/>
      <c r="N29" s="3"/>
    </row>
    <row r="30" ht="30" customHeight="1" spans="1:14">
      <c r="A30" s="26" t="s">
        <v>70</v>
      </c>
      <c r="B30" s="26"/>
      <c r="C30" s="27" t="s">
        <v>71</v>
      </c>
      <c r="D30" s="27"/>
      <c r="E30" s="27"/>
      <c r="F30" s="26" t="s">
        <v>72</v>
      </c>
      <c r="G30" s="26"/>
      <c r="H30" s="26"/>
      <c r="I30" s="26"/>
      <c r="J30" s="27">
        <v>18609080688</v>
      </c>
      <c r="K30" s="27"/>
      <c r="L30" s="27"/>
      <c r="M30" s="27"/>
      <c r="N30" s="27"/>
    </row>
  </sheetData>
  <mergeCells count="10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K15:L15"/>
    <mergeCell ref="M15:N15"/>
    <mergeCell ref="D16:F16"/>
    <mergeCell ref="K16:L16"/>
    <mergeCell ref="M16:N16"/>
    <mergeCell ref="D17:F17"/>
    <mergeCell ref="K17:L17"/>
    <mergeCell ref="M17:N17"/>
    <mergeCell ref="D18:F18"/>
    <mergeCell ref="K18:L18"/>
    <mergeCell ref="M18:N18"/>
    <mergeCell ref="D19:F19"/>
    <mergeCell ref="K19:L19"/>
    <mergeCell ref="M19:N19"/>
    <mergeCell ref="D20:F20"/>
    <mergeCell ref="K20:L20"/>
    <mergeCell ref="M20:N20"/>
    <mergeCell ref="D21:F21"/>
    <mergeCell ref="K21:L21"/>
    <mergeCell ref="M21:N21"/>
    <mergeCell ref="D22:F22"/>
    <mergeCell ref="K22:L22"/>
    <mergeCell ref="M22:N22"/>
    <mergeCell ref="D23:F23"/>
    <mergeCell ref="K23:L23"/>
    <mergeCell ref="M23:N23"/>
    <mergeCell ref="D24:F24"/>
    <mergeCell ref="K24:L24"/>
    <mergeCell ref="M24:N24"/>
    <mergeCell ref="D25:F25"/>
    <mergeCell ref="K25:L25"/>
    <mergeCell ref="M25:N25"/>
    <mergeCell ref="D26:F26"/>
    <mergeCell ref="K26:L26"/>
    <mergeCell ref="M26:N26"/>
    <mergeCell ref="D27:F27"/>
    <mergeCell ref="K27:L27"/>
    <mergeCell ref="M27:N27"/>
    <mergeCell ref="A29:H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6"/>
    <mergeCell ref="C13:C14"/>
    <mergeCell ref="C15:C17"/>
    <mergeCell ref="C18:C19"/>
    <mergeCell ref="C20:C21"/>
    <mergeCell ref="C22:C23"/>
    <mergeCell ref="C24:C25"/>
    <mergeCell ref="G13:G14"/>
    <mergeCell ref="H13:H14"/>
    <mergeCell ref="I13:I14"/>
    <mergeCell ref="J13:J14"/>
    <mergeCell ref="A5:B9"/>
    <mergeCell ref="D13:F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炸年糕</cp:lastModifiedBy>
  <dcterms:created xsi:type="dcterms:W3CDTF">2020-11-30T10:15:00Z</dcterms:created>
  <dcterms:modified xsi:type="dcterms:W3CDTF">2022-03-14T09:07:04Z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