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180" windowHeight="100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<sst xmlns="http://schemas.openxmlformats.org/spreadsheetml/2006/main" count="70" uniqueCount="58">
  <si>
    <t>项目支出绩效自评表</t>
  </si>
  <si>
    <t>（  2020 年度）</t>
  </si>
  <si>
    <t>项目名称</t>
  </si>
  <si>
    <t>群众工作及第一书记为民办实事经费</t>
  </si>
  <si>
    <t>主管部门</t>
  </si>
  <si>
    <t>克州职业技术学院</t>
  </si>
  <si>
    <t>实施单位</t>
  </si>
  <si>
    <t>项目资金
（万元）</t>
  </si>
  <si>
    <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</si>
  <si>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</si>
  <si>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</si>
  <si>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</si>
  <si>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</si>
  <si>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</si>
  <si>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</si>
  <si>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</si>
  <si>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</si>
  <si>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</si>
  <si>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</si>
  <si>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</si>
  <si>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</si>
  <si>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</si>
  <si>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为群众工作组及第一书记开展的各项慰问费等为民办实事经费，帮助群众工作组为困难群众在各项节日发放慰问品并帮助特殊困难群众的经费。</t>
  </si>
  <si>
    <t>利用该项目资金，帮助群众工作组为100名困难群众在各项节日发放慰问品并帮助特殊困难群众的经费，共支付11.49万元。</t>
  </si>
  <si>
    <t>一级指标</t>
  </si>
  <si>
    <t>二级指标</t>
  </si>
  <si>
    <t>三级指标</t>
  </si>
  <si>
    <t>年度指标值</t>
  </si>
  <si>
    <t>实际完成值</t>
  </si>
  <si>
    <t>偏差原因分析及改进措施</t>
  </si>
  <si>
    <t>年度绩效指标完成情况</t>
  </si>
  <si>
    <t>产出指标</t>
  </si>
  <si>
    <t>数量指标</t>
  </si>
  <si>
    <t>慰问困难群众人数（人）</t>
  </si>
  <si>
    <t>原因：因疫情影响，不能及时支出
措施：根据学校实际情况考虑突发因素对指标的影响</t>
  </si>
  <si>
    <t>慰问困难群众次数（次）</t>
  </si>
  <si>
    <t>质量指标</t>
  </si>
  <si>
    <t>享受慰问的困难群众覆盖率（%）</t>
  </si>
  <si>
    <t>时效指标</t>
  </si>
  <si>
    <t>活动按期开展及时率（%）</t>
  </si>
  <si>
    <t>成本指标</t>
  </si>
  <si>
    <t>慰问困难群众的费用（万元）</t>
  </si>
  <si>
    <t>效益指标</t>
  </si>
  <si>
    <t>经济效益指标</t>
  </si>
  <si>
    <t>社会效益指标</t>
  </si>
  <si>
    <t>加强文化队伍的建设，丰富困难群众的业余生活</t>
  </si>
  <si>
    <t>有效提高</t>
  </si>
  <si>
    <t>生态效益指标</t>
  </si>
  <si>
    <t>可持续影响指标</t>
  </si>
  <si>
    <t>确保群众工作各项活动顺利开展，丰富群众的业余生活</t>
  </si>
  <si>
    <t>满意度指标</t>
  </si>
  <si>
    <t>困难群众满意率（%）</t>
  </si>
  <si>
    <t>≥90%</t>
  </si>
  <si>
    <t>总分</t>
  </si>
  <si>
    <t>项目负责人：</t>
  </si>
  <si>
    <t>冲阿吉·艾比布拉</t>
  </si>
  <si>
    <t>联系电话：</t>
  </si>
  <si>
    <t>经 办 人：</t>
  </si>
</sst>
</file>

<file path=xl/styles.xml><?xml version="1.0" encoding="utf-8"?>
<styleSheet xmlns="http://schemas.openxmlformats.org/spreadsheetml/2006/main">
  <numFmts count="8">
    <numFmt numFmtId="176" formatCode="0.00_);[Red]\(0.00\)"/>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7" formatCode="#,##0.00_ "/>
    <numFmt numFmtId="178" formatCode="0.00_ "/>
    <numFmt numFmtId="179" formatCode="0.0%"/>
  </numFmts>
  <fonts count="28">
    <font>
      <sz val="11"/>
      <color theme="1"/>
      <name val="宋体"/>
      <charset val="134"/>
      <scheme val="minor"/>
    </font>
    <font>
      <sz val="11"/>
      <color indexed="8"/>
      <name val="宋体"/>
      <charset val="134"/>
    </font>
    <font>
      <b/>
      <sz val="16"/>
      <color indexed="8"/>
      <name val="宋体"/>
      <charset val="134"/>
    </font>
    <font>
      <sz val="10"/>
      <color indexed="8"/>
      <name val="宋体"/>
      <charset val="134"/>
    </font>
    <font>
      <sz val="10"/>
      <name val="宋体"/>
      <charset val="134"/>
      <scheme val="major"/>
    </font>
    <font>
      <sz val="10"/>
      <color rgb="FF000000"/>
      <name val="宋体"/>
      <charset val="134"/>
      <scheme val="minor"/>
    </font>
    <font>
      <sz val="10"/>
      <color theme="1"/>
      <name val="宋体"/>
      <charset val="134"/>
      <scheme val="minor"/>
    </font>
    <font>
      <sz val="10"/>
      <color theme="1"/>
      <name val="Calibri"/>
      <charset val="134"/>
    </font>
    <font>
      <sz val="11"/>
      <color theme="0"/>
      <name val="宋体"/>
      <charset val="0"/>
      <scheme val="minor"/>
    </font>
    <font>
      <i/>
      <sz val="11"/>
      <color rgb="FF7F7F7F"/>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b/>
      <sz val="15"/>
      <color theme="3"/>
      <name val="宋体"/>
      <charset val="134"/>
      <scheme val="minor"/>
    </font>
    <font>
      <u/>
      <sz val="11"/>
      <color rgb="FF800080"/>
      <name val="宋体"/>
      <charset val="0"/>
      <scheme val="minor"/>
    </font>
    <font>
      <sz val="11"/>
      <color rgb="FFFA7D00"/>
      <name val="宋体"/>
      <charset val="0"/>
      <scheme val="minor"/>
    </font>
    <font>
      <b/>
      <sz val="18"/>
      <color theme="3"/>
      <name val="宋体"/>
      <charset val="134"/>
      <scheme val="minor"/>
    </font>
    <font>
      <sz val="12"/>
      <name val="宋体"/>
      <charset val="134"/>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s>
  <borders count="25">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style="thin">
        <color indexed="8"/>
      </right>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6" fillId="1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7" fillId="22" borderId="0" applyNumberFormat="0" applyBorder="0" applyAlignment="0" applyProtection="0">
      <alignment vertical="center"/>
    </xf>
    <xf numFmtId="43" fontId="0" fillId="0" borderId="0" applyFont="0" applyFill="0" applyBorder="0" applyAlignment="0" applyProtection="0">
      <alignment vertical="center"/>
    </xf>
    <xf numFmtId="0" fontId="8" fillId="2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9" borderId="21" applyNumberFormat="0" applyFont="0" applyAlignment="0" applyProtection="0">
      <alignment vertical="center"/>
    </xf>
    <xf numFmtId="0" fontId="8" fillId="3"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18" applyNumberFormat="0" applyFill="0" applyAlignment="0" applyProtection="0">
      <alignment vertical="center"/>
    </xf>
    <xf numFmtId="0" fontId="12" fillId="0" borderId="18" applyNumberFormat="0" applyFill="0" applyAlignment="0" applyProtection="0">
      <alignment vertical="center"/>
    </xf>
    <xf numFmtId="0" fontId="8" fillId="11" borderId="0" applyNumberFormat="0" applyBorder="0" applyAlignment="0" applyProtection="0">
      <alignment vertical="center"/>
    </xf>
    <xf numFmtId="0" fontId="15" fillId="0" borderId="20" applyNumberFormat="0" applyFill="0" applyAlignment="0" applyProtection="0">
      <alignment vertical="center"/>
    </xf>
    <xf numFmtId="0" fontId="8" fillId="27" borderId="0" applyNumberFormat="0" applyBorder="0" applyAlignment="0" applyProtection="0">
      <alignment vertical="center"/>
    </xf>
    <xf numFmtId="0" fontId="18" fillId="24" borderId="22" applyNumberFormat="0" applyAlignment="0" applyProtection="0">
      <alignment vertical="center"/>
    </xf>
    <xf numFmtId="0" fontId="25" fillId="24" borderId="19" applyNumberFormat="0" applyAlignment="0" applyProtection="0">
      <alignment vertical="center"/>
    </xf>
    <xf numFmtId="0" fontId="11" fillId="8" borderId="17" applyNumberFormat="0" applyAlignment="0" applyProtection="0">
      <alignment vertical="center"/>
    </xf>
    <xf numFmtId="0" fontId="10" fillId="7" borderId="0" applyNumberFormat="0" applyBorder="0" applyAlignment="0" applyProtection="0">
      <alignment vertical="center"/>
    </xf>
    <xf numFmtId="0" fontId="8" fillId="26" borderId="0" applyNumberFormat="0" applyBorder="0" applyAlignment="0" applyProtection="0">
      <alignment vertical="center"/>
    </xf>
    <xf numFmtId="0" fontId="22" fillId="0" borderId="24" applyNumberFormat="0" applyFill="0" applyAlignment="0" applyProtection="0">
      <alignment vertical="center"/>
    </xf>
    <xf numFmtId="0" fontId="19" fillId="0" borderId="23" applyNumberFormat="0" applyFill="0" applyAlignment="0" applyProtection="0">
      <alignment vertical="center"/>
    </xf>
    <xf numFmtId="0" fontId="26" fillId="29" borderId="0" applyNumberFormat="0" applyBorder="0" applyAlignment="0" applyProtection="0">
      <alignment vertical="center"/>
    </xf>
    <xf numFmtId="0" fontId="27" fillId="32" borderId="0" applyNumberFormat="0" applyBorder="0" applyAlignment="0" applyProtection="0">
      <alignment vertical="center"/>
    </xf>
    <xf numFmtId="0" fontId="10" fillId="20" borderId="0" applyNumberFormat="0" applyBorder="0" applyAlignment="0" applyProtection="0">
      <alignment vertical="center"/>
    </xf>
    <xf numFmtId="0" fontId="8" fillId="6" borderId="0" applyNumberFormat="0" applyBorder="0" applyAlignment="0" applyProtection="0">
      <alignment vertical="center"/>
    </xf>
    <xf numFmtId="0" fontId="10" fillId="18"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17" borderId="0" applyNumberFormat="0" applyBorder="0" applyAlignment="0" applyProtection="0">
      <alignment vertical="center"/>
    </xf>
    <xf numFmtId="0" fontId="8" fillId="9" borderId="0" applyNumberFormat="0" applyBorder="0" applyAlignment="0" applyProtection="0">
      <alignment vertical="center"/>
    </xf>
    <xf numFmtId="0" fontId="8" fillId="16" borderId="0" applyNumberFormat="0" applyBorder="0" applyAlignment="0" applyProtection="0">
      <alignment vertical="center"/>
    </xf>
    <xf numFmtId="0" fontId="10" fillId="31" borderId="0" applyNumberFormat="0" applyBorder="0" applyAlignment="0" applyProtection="0">
      <alignment vertical="center"/>
    </xf>
    <xf numFmtId="0" fontId="10" fillId="28" borderId="0" applyNumberFormat="0" applyBorder="0" applyAlignment="0" applyProtection="0">
      <alignment vertical="center"/>
    </xf>
    <xf numFmtId="0" fontId="8" fillId="25" borderId="0" applyNumberFormat="0" applyBorder="0" applyAlignment="0" applyProtection="0">
      <alignment vertical="center"/>
    </xf>
    <xf numFmtId="0" fontId="10" fillId="15" borderId="0" applyNumberFormat="0" applyBorder="0" applyAlignment="0" applyProtection="0">
      <alignment vertical="center"/>
    </xf>
    <xf numFmtId="0" fontId="8" fillId="30" borderId="0" applyNumberFormat="0" applyBorder="0" applyAlignment="0" applyProtection="0">
      <alignment vertical="center"/>
    </xf>
    <xf numFmtId="0" fontId="8" fillId="2" borderId="0" applyNumberFormat="0" applyBorder="0" applyAlignment="0" applyProtection="0">
      <alignment vertical="center"/>
    </xf>
    <xf numFmtId="0" fontId="10" fillId="14" borderId="0" applyNumberFormat="0" applyBorder="0" applyAlignment="0" applyProtection="0">
      <alignment vertical="center"/>
    </xf>
    <xf numFmtId="0" fontId="8" fillId="23" borderId="0" applyNumberFormat="0" applyBorder="0" applyAlignment="0" applyProtection="0">
      <alignment vertical="center"/>
    </xf>
    <xf numFmtId="0" fontId="24" fillId="0" borderId="0">
      <alignment vertical="center"/>
    </xf>
  </cellStyleXfs>
  <cellXfs count="55">
    <xf numFmtId="0" fontId="0" fillId="0" borderId="0" xfId="0">
      <alignment vertical="center"/>
    </xf>
    <xf numFmtId="0" fontId="0" fillId="0" borderId="0" xfId="0" applyNumberFormat="1" applyFont="1" applyFill="1" applyBorder="1" applyAlignment="1"/>
    <xf numFmtId="0" fontId="1" fillId="0" borderId="0" xfId="0" applyFont="1" applyAlignment="1"/>
    <xf numFmtId="0" fontId="0" fillId="0" borderId="0" xfId="0" applyNumberFormat="1" applyFont="1" applyFill="1" applyBorder="1"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78" fontId="3" fillId="0" borderId="6" xfId="0" applyNumberFormat="1" applyFont="1" applyBorder="1" applyAlignment="1">
      <alignment horizontal="center" vertical="center" wrapText="1"/>
    </xf>
    <xf numFmtId="176" fontId="3" fillId="0" borderId="6" xfId="0" applyNumberFormat="1" applyFont="1" applyBorder="1" applyAlignment="1">
      <alignment horizontal="center" vertical="center" wrapText="1"/>
    </xf>
    <xf numFmtId="178" fontId="3" fillId="0" borderId="1" xfId="0" applyNumberFormat="1" applyFont="1" applyBorder="1" applyAlignment="1">
      <alignment horizontal="center" vertical="center" wrapText="1"/>
    </xf>
    <xf numFmtId="178" fontId="3" fillId="0" borderId="2" xfId="0" applyNumberFormat="1" applyFont="1" applyBorder="1" applyAlignment="1">
      <alignment horizontal="center" vertical="center" wrapText="1"/>
    </xf>
    <xf numFmtId="177" fontId="4" fillId="0" borderId="9" xfId="49" applyNumberFormat="1"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9" xfId="0" applyFont="1" applyBorder="1" applyAlignment="1">
      <alignment horizontal="center" vertical="center" wrapText="1"/>
    </xf>
    <xf numFmtId="49" fontId="5" fillId="0" borderId="9" xfId="0" applyNumberFormat="1" applyFont="1" applyFill="1" applyBorder="1" applyAlignment="1" applyProtection="1">
      <alignment horizontal="left" vertical="center" wrapText="1"/>
    </xf>
    <xf numFmtId="0" fontId="5" fillId="0" borderId="9" xfId="0" applyNumberFormat="1" applyFont="1" applyFill="1" applyBorder="1" applyAlignment="1" applyProtection="1">
      <alignment horizontal="center" vertical="center" wrapText="1"/>
    </xf>
    <xf numFmtId="0" fontId="3" fillId="0" borderId="9" xfId="0" applyFont="1" applyBorder="1" applyAlignment="1">
      <alignment vertical="center" wrapText="1"/>
    </xf>
    <xf numFmtId="9" fontId="6" fillId="0" borderId="9" xfId="0" applyNumberFormat="1" applyFont="1" applyFill="1" applyBorder="1" applyAlignment="1" applyProtection="1">
      <alignment horizontal="center" vertical="center" wrapText="1"/>
    </xf>
    <xf numFmtId="0" fontId="3" fillId="0" borderId="10" xfId="0" applyFont="1" applyBorder="1" applyAlignment="1">
      <alignment vertical="center" wrapText="1"/>
    </xf>
    <xf numFmtId="9" fontId="5" fillId="0" borderId="9" xfId="0" applyNumberFormat="1" applyFont="1" applyFill="1" applyBorder="1" applyAlignment="1" applyProtection="1">
      <alignment horizontal="center" vertical="center" wrapText="1"/>
    </xf>
    <xf numFmtId="0" fontId="3" fillId="0" borderId="4" xfId="0" applyFont="1" applyBorder="1" applyAlignment="1">
      <alignment vertical="center" wrapText="1"/>
    </xf>
    <xf numFmtId="0" fontId="6" fillId="0" borderId="9" xfId="0" applyNumberFormat="1" applyFont="1" applyFill="1" applyBorder="1" applyAlignment="1" applyProtection="1">
      <alignment horizontal="center" vertical="center" wrapText="1"/>
    </xf>
    <xf numFmtId="176" fontId="6" fillId="0" borderId="9" xfId="0" applyNumberFormat="1" applyFont="1" applyFill="1" applyBorder="1" applyAlignment="1" applyProtection="1">
      <alignment horizontal="center" vertical="center" wrapText="1"/>
    </xf>
    <xf numFmtId="9" fontId="7" fillId="0" borderId="9" xfId="0" applyNumberFormat="1" applyFont="1" applyFill="1" applyBorder="1" applyAlignment="1" applyProtection="1">
      <alignment horizontal="center" vertical="center" wrapText="1"/>
    </xf>
    <xf numFmtId="9" fontId="6" fillId="0" borderId="16" xfId="0" applyNumberFormat="1" applyFont="1" applyFill="1" applyBorder="1" applyAlignment="1" applyProtection="1">
      <alignment horizontal="center" vertical="center" wrapText="1"/>
    </xf>
    <xf numFmtId="0" fontId="3" fillId="0" borderId="0" xfId="0" applyFont="1" applyBorder="1" applyAlignment="1">
      <alignment horizontal="right"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xf>
    <xf numFmtId="0" fontId="1" fillId="0" borderId="0" xfId="0" applyFont="1" applyBorder="1" applyAlignment="1"/>
    <xf numFmtId="179" fontId="3" fillId="0" borderId="1" xfId="0" applyNumberFormat="1" applyFont="1" applyBorder="1" applyAlignment="1">
      <alignment horizontal="center" vertical="center" wrapText="1"/>
    </xf>
    <xf numFmtId="179" fontId="3" fillId="0" borderId="2"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5" fillId="0" borderId="0" xfId="0" applyNumberFormat="1" applyFont="1" applyFill="1" applyBorder="1" applyAlignment="1" applyProtection="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178" fontId="3" fillId="0" borderId="9"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7"/>
  <sheetViews>
    <sheetView tabSelected="1" topLeftCell="A4" workbookViewId="0">
      <selection activeCell="H7" sqref="H7:I7"/>
    </sheetView>
  </sheetViews>
  <sheetFormatPr defaultColWidth="9" defaultRowHeight="31.8" customHeight="1"/>
  <cols>
    <col min="1" max="1" width="8.88888888888889" style="1"/>
    <col min="2" max="14" width="8.88888888888889" style="2"/>
    <col min="15" max="16384" width="8.88888888888889" style="1"/>
  </cols>
  <sheetData>
    <row r="1" customHeight="1" spans="1:1">
      <c r="A1" s="3"/>
    </row>
    <row r="2" customHeight="1" spans="1:1">
      <c r="A2" s="4" t="s">
        <v>0</v>
      </c>
    </row>
    <row r="3" customHeight="1" spans="1:1">
      <c r="A3" s="5" t="s">
        <v>1</v>
      </c>
    </row>
    <row r="4" customHeight="1" spans="1:14">
      <c r="A4" s="6" t="s">
        <v>2</v>
      </c>
      <c r="B4" s="7"/>
      <c r="C4" s="6" t="s">
        <v>3</v>
      </c>
      <c r="D4" s="8"/>
      <c r="E4" s="8"/>
      <c r="F4" s="8"/>
      <c r="G4" s="8"/>
      <c r="H4" s="8"/>
      <c r="I4" s="8"/>
      <c r="J4" s="8"/>
      <c r="K4" s="8"/>
      <c r="L4" s="8"/>
      <c r="M4" s="8"/>
      <c r="N4" s="7"/>
    </row>
    <row r="5" customHeight="1" spans="1:14">
      <c r="A5" s="6" t="s">
        <v>4</v>
      </c>
      <c r="B5" s="7"/>
      <c r="C5" s="6" t="s">
        <v>5</v>
      </c>
      <c r="D5" s="8"/>
      <c r="E5" s="8"/>
      <c r="F5" s="8"/>
      <c r="G5" s="7"/>
      <c r="H5" s="6" t="s">
        <v>6</v>
      </c>
      <c r="I5" s="7"/>
      <c r="J5" s="6" t="s">
        <v>5</v>
      </c>
      <c r="K5" s="8"/>
      <c r="L5" s="8"/>
      <c r="M5" s="8"/>
      <c r="N5" s="7"/>
    </row>
    <row r="6" customHeight="1" spans="1:14">
      <c r="A6" s="9" t="s">
        <v>7</v>
      </c>
      <c r="B6" s="10"/>
      <c r="C6" s="6" t="s">
        <v>8</v>
      </c>
      <c r="D6" s="7"/>
      <c r="E6" s="11" t="s">
        <v>9</v>
      </c>
      <c r="F6" s="6" t="s">
        <v>10</v>
      </c>
      <c r="G6" s="7"/>
      <c r="H6" s="6" t="s">
        <v>11</v>
      </c>
      <c r="I6" s="7"/>
      <c r="J6" s="6" t="s">
        <v>12</v>
      </c>
      <c r="K6" s="7"/>
      <c r="L6" s="6" t="s">
        <v>13</v>
      </c>
      <c r="M6" s="7"/>
      <c r="N6" s="11" t="s">
        <v>14</v>
      </c>
    </row>
    <row r="7" customHeight="1" spans="1:14">
      <c r="A7" s="12"/>
      <c r="B7" s="13"/>
      <c r="C7" s="6" t="s">
        <v>15</v>
      </c>
      <c r="D7" s="7"/>
      <c r="E7" s="14">
        <f>E8+E9</f>
        <v>18.86</v>
      </c>
      <c r="F7" s="14">
        <f>F8+F9</f>
        <v>18.86</v>
      </c>
      <c r="G7" s="14"/>
      <c r="H7" s="15">
        <v>11.49</v>
      </c>
      <c r="I7" s="15"/>
      <c r="J7" s="6">
        <v>10</v>
      </c>
      <c r="K7" s="7"/>
      <c r="L7" s="45">
        <f>H7/F7</f>
        <v>0.609225874867444</v>
      </c>
      <c r="M7" s="46"/>
      <c r="N7" s="14">
        <f>L7*J7</f>
        <v>6.09225874867444</v>
      </c>
    </row>
    <row r="8" customHeight="1" spans="1:14">
      <c r="A8" s="12"/>
      <c r="B8" s="13"/>
      <c r="C8" s="16" t="s">
        <v>16</v>
      </c>
      <c r="D8" s="17"/>
      <c r="E8" s="14">
        <v>17</v>
      </c>
      <c r="F8" s="14">
        <v>17</v>
      </c>
      <c r="G8" s="14"/>
      <c r="H8" s="14">
        <f>H7-H9</f>
        <v>9.63</v>
      </c>
      <c r="I8" s="14"/>
      <c r="J8" s="6"/>
      <c r="K8" s="7"/>
      <c r="L8" s="6"/>
      <c r="M8" s="7"/>
      <c r="N8" s="11"/>
    </row>
    <row r="9" customHeight="1" spans="1:14">
      <c r="A9" s="12"/>
      <c r="B9" s="13"/>
      <c r="C9" s="6" t="s">
        <v>17</v>
      </c>
      <c r="D9" s="7"/>
      <c r="E9" s="18">
        <v>1.86</v>
      </c>
      <c r="F9" s="14">
        <v>1.86</v>
      </c>
      <c r="G9" s="14"/>
      <c r="H9" s="14">
        <v>1.86</v>
      </c>
      <c r="I9" s="14"/>
      <c r="J9" s="6"/>
      <c r="K9" s="7"/>
      <c r="L9" s="6"/>
      <c r="M9" s="7"/>
      <c r="N9" s="11"/>
    </row>
    <row r="10" customHeight="1" spans="1:14">
      <c r="A10" s="19"/>
      <c r="B10" s="20"/>
      <c r="C10" s="6" t="s">
        <v>18</v>
      </c>
      <c r="D10" s="7"/>
      <c r="E10" s="14">
        <v>0</v>
      </c>
      <c r="F10" s="14">
        <v>0</v>
      </c>
      <c r="G10" s="14"/>
      <c r="H10" s="14">
        <v>0</v>
      </c>
      <c r="I10" s="14"/>
      <c r="J10" s="6"/>
      <c r="K10" s="7"/>
      <c r="L10" s="6"/>
      <c r="M10" s="7"/>
      <c r="N10" s="11"/>
    </row>
    <row r="11" customHeight="1" spans="1:14">
      <c r="A11" s="21" t="s">
        <v>19</v>
      </c>
      <c r="B11" s="6" t="s">
        <v>20</v>
      </c>
      <c r="C11" s="8"/>
      <c r="D11" s="8"/>
      <c r="E11" s="8"/>
      <c r="F11" s="8"/>
      <c r="G11" s="7"/>
      <c r="H11" s="6" t="s">
        <v>21</v>
      </c>
      <c r="I11" s="8"/>
      <c r="J11" s="8"/>
      <c r="K11" s="8"/>
      <c r="L11" s="8"/>
      <c r="M11" s="8"/>
      <c r="N11" s="7"/>
    </row>
    <row r="12" customHeight="1" spans="1:14">
      <c r="A12" s="22"/>
      <c r="B12" s="23" t="s">
        <v>22</v>
      </c>
      <c r="C12" s="24"/>
      <c r="D12" s="24"/>
      <c r="E12" s="24"/>
      <c r="F12" s="24"/>
      <c r="G12" s="25"/>
      <c r="H12" s="6" t="s">
        <v>23</v>
      </c>
      <c r="I12" s="8"/>
      <c r="J12" s="8"/>
      <c r="K12" s="8"/>
      <c r="L12" s="8"/>
      <c r="M12" s="8"/>
      <c r="N12" s="7"/>
    </row>
    <row r="13" customHeight="1" spans="1:14">
      <c r="A13" s="21" t="s">
        <v>8</v>
      </c>
      <c r="B13" s="21" t="s">
        <v>24</v>
      </c>
      <c r="C13" s="21" t="s">
        <v>25</v>
      </c>
      <c r="D13" s="9" t="s">
        <v>26</v>
      </c>
      <c r="E13" s="26"/>
      <c r="F13" s="10"/>
      <c r="G13" s="21" t="s">
        <v>27</v>
      </c>
      <c r="H13" s="21" t="s">
        <v>28</v>
      </c>
      <c r="I13" s="9" t="s">
        <v>12</v>
      </c>
      <c r="J13" s="10"/>
      <c r="K13" s="9" t="s">
        <v>14</v>
      </c>
      <c r="L13" s="10"/>
      <c r="M13" s="9" t="s">
        <v>29</v>
      </c>
      <c r="N13" s="10"/>
    </row>
    <row r="14" customHeight="1" spans="1:14">
      <c r="A14" s="22"/>
      <c r="B14" s="22"/>
      <c r="C14" s="27"/>
      <c r="D14" s="12"/>
      <c r="E14" s="28"/>
      <c r="F14" s="13"/>
      <c r="G14" s="22"/>
      <c r="H14" s="22"/>
      <c r="I14" s="19"/>
      <c r="J14" s="20"/>
      <c r="K14" s="19"/>
      <c r="L14" s="20"/>
      <c r="M14" s="19"/>
      <c r="N14" s="20"/>
    </row>
    <row r="15" customHeight="1" spans="1:18">
      <c r="A15" s="21" t="s">
        <v>30</v>
      </c>
      <c r="B15" s="9" t="s">
        <v>31</v>
      </c>
      <c r="C15" s="29" t="s">
        <v>32</v>
      </c>
      <c r="D15" s="30" t="s">
        <v>33</v>
      </c>
      <c r="E15" s="30"/>
      <c r="F15" s="30"/>
      <c r="G15" s="31">
        <v>150</v>
      </c>
      <c r="H15" s="31">
        <v>100</v>
      </c>
      <c r="I15" s="47">
        <v>13</v>
      </c>
      <c r="J15" s="48"/>
      <c r="K15" s="6">
        <v>10</v>
      </c>
      <c r="L15" s="7"/>
      <c r="M15" s="49" t="s">
        <v>34</v>
      </c>
      <c r="N15" s="50"/>
      <c r="P15" s="51"/>
      <c r="Q15" s="51"/>
      <c r="R15" s="51"/>
    </row>
    <row r="16" customHeight="1" spans="1:18">
      <c r="A16" s="27"/>
      <c r="B16" s="12"/>
      <c r="C16" s="29"/>
      <c r="D16" s="30" t="s">
        <v>35</v>
      </c>
      <c r="E16" s="30"/>
      <c r="F16" s="30"/>
      <c r="G16" s="31">
        <v>15</v>
      </c>
      <c r="H16" s="31">
        <v>10</v>
      </c>
      <c r="I16" s="47">
        <v>7</v>
      </c>
      <c r="J16" s="48"/>
      <c r="K16" s="6">
        <v>4</v>
      </c>
      <c r="L16" s="7"/>
      <c r="M16" s="49" t="s">
        <v>34</v>
      </c>
      <c r="N16" s="50"/>
      <c r="P16" s="51"/>
      <c r="Q16" s="51"/>
      <c r="R16" s="51"/>
    </row>
    <row r="17" customHeight="1" spans="1:18">
      <c r="A17" s="27"/>
      <c r="B17" s="12"/>
      <c r="C17" s="32" t="s">
        <v>36</v>
      </c>
      <c r="D17" s="30" t="s">
        <v>37</v>
      </c>
      <c r="E17" s="30"/>
      <c r="F17" s="30"/>
      <c r="G17" s="33">
        <v>1</v>
      </c>
      <c r="H17" s="33">
        <v>1</v>
      </c>
      <c r="I17" s="47">
        <v>10</v>
      </c>
      <c r="J17" s="48"/>
      <c r="K17" s="6">
        <v>10</v>
      </c>
      <c r="L17" s="7"/>
      <c r="M17" s="6"/>
      <c r="N17" s="7"/>
      <c r="P17" s="51"/>
      <c r="Q17" s="51"/>
      <c r="R17" s="51"/>
    </row>
    <row r="18" customHeight="1" spans="1:18">
      <c r="A18" s="27"/>
      <c r="B18" s="27"/>
      <c r="C18" s="34" t="s">
        <v>38</v>
      </c>
      <c r="D18" s="30" t="s">
        <v>39</v>
      </c>
      <c r="E18" s="30"/>
      <c r="F18" s="30"/>
      <c r="G18" s="35">
        <v>1</v>
      </c>
      <c r="H18" s="35">
        <v>0.9</v>
      </c>
      <c r="I18" s="47">
        <v>10</v>
      </c>
      <c r="J18" s="48"/>
      <c r="K18" s="6">
        <v>7</v>
      </c>
      <c r="L18" s="7"/>
      <c r="M18" s="49" t="s">
        <v>34</v>
      </c>
      <c r="N18" s="50"/>
      <c r="P18" s="51"/>
      <c r="Q18" s="51"/>
      <c r="R18" s="51"/>
    </row>
    <row r="19" customHeight="1" spans="1:18">
      <c r="A19" s="27"/>
      <c r="B19" s="27"/>
      <c r="C19" s="36" t="s">
        <v>40</v>
      </c>
      <c r="D19" s="30" t="s">
        <v>41</v>
      </c>
      <c r="E19" s="30"/>
      <c r="F19" s="30"/>
      <c r="G19" s="37">
        <v>17</v>
      </c>
      <c r="H19" s="38">
        <v>11.49</v>
      </c>
      <c r="I19" s="47">
        <v>10</v>
      </c>
      <c r="J19" s="48"/>
      <c r="K19" s="6">
        <v>8</v>
      </c>
      <c r="L19" s="7"/>
      <c r="M19" s="49" t="s">
        <v>34</v>
      </c>
      <c r="N19" s="50"/>
      <c r="P19" s="51"/>
      <c r="Q19" s="51"/>
      <c r="R19" s="51"/>
    </row>
    <row r="20" customHeight="1" spans="1:18">
      <c r="A20" s="27"/>
      <c r="B20" s="21" t="s">
        <v>42</v>
      </c>
      <c r="C20" s="6" t="s">
        <v>43</v>
      </c>
      <c r="D20" s="30"/>
      <c r="E20" s="30"/>
      <c r="F20" s="30"/>
      <c r="G20" s="31"/>
      <c r="H20" s="31"/>
      <c r="I20" s="47"/>
      <c r="J20" s="48"/>
      <c r="K20" s="6"/>
      <c r="L20" s="7"/>
      <c r="M20" s="6"/>
      <c r="N20" s="7"/>
      <c r="P20" s="51"/>
      <c r="Q20" s="51"/>
      <c r="R20" s="51"/>
    </row>
    <row r="21" customHeight="1" spans="1:18">
      <c r="A21" s="27"/>
      <c r="B21" s="27"/>
      <c r="C21" s="36" t="s">
        <v>44</v>
      </c>
      <c r="D21" s="30" t="s">
        <v>45</v>
      </c>
      <c r="E21" s="30"/>
      <c r="F21" s="30"/>
      <c r="G21" s="31" t="s">
        <v>46</v>
      </c>
      <c r="H21" s="35">
        <v>1</v>
      </c>
      <c r="I21" s="47">
        <v>15</v>
      </c>
      <c r="J21" s="48"/>
      <c r="K21" s="6">
        <v>15</v>
      </c>
      <c r="L21" s="7"/>
      <c r="M21" s="6"/>
      <c r="N21" s="7"/>
      <c r="P21" s="51"/>
      <c r="Q21" s="51"/>
      <c r="R21" s="51"/>
    </row>
    <row r="22" customHeight="1" spans="1:18">
      <c r="A22" s="27"/>
      <c r="B22" s="27"/>
      <c r="C22" s="6" t="s">
        <v>47</v>
      </c>
      <c r="D22" s="30"/>
      <c r="E22" s="30"/>
      <c r="F22" s="30"/>
      <c r="G22" s="31"/>
      <c r="H22" s="31"/>
      <c r="I22" s="47"/>
      <c r="J22" s="48"/>
      <c r="K22" s="6"/>
      <c r="L22" s="7"/>
      <c r="M22" s="6"/>
      <c r="N22" s="7"/>
      <c r="P22" s="51"/>
      <c r="Q22" s="51"/>
      <c r="R22" s="51"/>
    </row>
    <row r="23" customHeight="1" spans="1:18">
      <c r="A23" s="27"/>
      <c r="B23" s="22"/>
      <c r="C23" s="6" t="s">
        <v>48</v>
      </c>
      <c r="D23" s="30" t="s">
        <v>49</v>
      </c>
      <c r="E23" s="30"/>
      <c r="F23" s="30"/>
      <c r="G23" s="33" t="s">
        <v>46</v>
      </c>
      <c r="H23" s="35">
        <v>1</v>
      </c>
      <c r="I23" s="47">
        <v>15</v>
      </c>
      <c r="J23" s="48"/>
      <c r="K23" s="6">
        <v>15</v>
      </c>
      <c r="L23" s="7"/>
      <c r="M23" s="6"/>
      <c r="N23" s="7"/>
      <c r="P23" s="51"/>
      <c r="Q23" s="51"/>
      <c r="R23" s="51"/>
    </row>
    <row r="24" customHeight="1" spans="1:18">
      <c r="A24" s="27"/>
      <c r="B24" s="21" t="s">
        <v>50</v>
      </c>
      <c r="C24" s="9" t="s">
        <v>50</v>
      </c>
      <c r="D24" s="30" t="s">
        <v>51</v>
      </c>
      <c r="E24" s="30"/>
      <c r="F24" s="30"/>
      <c r="G24" s="39" t="s">
        <v>52</v>
      </c>
      <c r="H24" s="40">
        <v>0.9</v>
      </c>
      <c r="I24" s="52">
        <v>10</v>
      </c>
      <c r="J24" s="53"/>
      <c r="K24" s="9">
        <v>10</v>
      </c>
      <c r="L24" s="10"/>
      <c r="M24" s="9"/>
      <c r="N24" s="10"/>
      <c r="P24" s="51"/>
      <c r="Q24" s="51"/>
      <c r="R24" s="51"/>
    </row>
    <row r="25" customHeight="1" spans="1:14">
      <c r="A25" s="29" t="s">
        <v>53</v>
      </c>
      <c r="B25" s="29"/>
      <c r="C25" s="29"/>
      <c r="D25" s="29"/>
      <c r="E25" s="29"/>
      <c r="F25" s="29"/>
      <c r="G25" s="29"/>
      <c r="H25" s="29"/>
      <c r="I25" s="29">
        <v>100</v>
      </c>
      <c r="J25" s="29"/>
      <c r="K25" s="54">
        <f>SUM(K15:L24)+N7</f>
        <v>85.0922587486744</v>
      </c>
      <c r="L25" s="54"/>
      <c r="M25" s="29" t="s">
        <v>8</v>
      </c>
      <c r="N25" s="29"/>
    </row>
    <row r="26" customHeight="1" spans="1:14">
      <c r="A26" s="41" t="s">
        <v>54</v>
      </c>
      <c r="B26" s="41"/>
      <c r="C26" s="42" t="s">
        <v>55</v>
      </c>
      <c r="D26" s="42"/>
      <c r="E26" s="42"/>
      <c r="F26" s="41" t="s">
        <v>56</v>
      </c>
      <c r="G26" s="41"/>
      <c r="H26" s="41"/>
      <c r="I26" s="41"/>
      <c r="J26" s="42">
        <v>13319089898</v>
      </c>
      <c r="K26" s="42"/>
      <c r="L26" s="42"/>
      <c r="M26" s="42"/>
      <c r="N26" s="42"/>
    </row>
    <row r="27" customHeight="1" spans="1:14">
      <c r="A27" s="43" t="s">
        <v>57</v>
      </c>
      <c r="B27" s="44"/>
      <c r="C27" s="42" t="s">
        <v>55</v>
      </c>
      <c r="D27" s="42"/>
      <c r="E27" s="42"/>
      <c r="F27" s="43" t="s">
        <v>56</v>
      </c>
      <c r="G27" s="44"/>
      <c r="H27" s="44"/>
      <c r="I27" s="44"/>
      <c r="J27" s="42">
        <v>13319089898</v>
      </c>
      <c r="K27" s="42"/>
      <c r="L27" s="42"/>
      <c r="M27" s="42"/>
      <c r="N27" s="42"/>
    </row>
  </sheetData>
  <mergeCells count="114">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P15:R15"/>
    <mergeCell ref="D16:F16"/>
    <mergeCell ref="I16:J16"/>
    <mergeCell ref="K16:L16"/>
    <mergeCell ref="M16:N16"/>
    <mergeCell ref="P16:R16"/>
    <mergeCell ref="D17:F17"/>
    <mergeCell ref="I17:J17"/>
    <mergeCell ref="K17:L17"/>
    <mergeCell ref="M17:N17"/>
    <mergeCell ref="P17:R17"/>
    <mergeCell ref="D18:F18"/>
    <mergeCell ref="I18:J18"/>
    <mergeCell ref="K18:L18"/>
    <mergeCell ref="M18:N18"/>
    <mergeCell ref="P18:R18"/>
    <mergeCell ref="D19:F19"/>
    <mergeCell ref="I19:J19"/>
    <mergeCell ref="K19:L19"/>
    <mergeCell ref="M19:N19"/>
    <mergeCell ref="P19:R19"/>
    <mergeCell ref="D20:F20"/>
    <mergeCell ref="I20:J20"/>
    <mergeCell ref="K20:L20"/>
    <mergeCell ref="M20:N20"/>
    <mergeCell ref="P20:R20"/>
    <mergeCell ref="D21:F21"/>
    <mergeCell ref="I21:J21"/>
    <mergeCell ref="K21:L21"/>
    <mergeCell ref="M21:N21"/>
    <mergeCell ref="P21:R21"/>
    <mergeCell ref="D22:F22"/>
    <mergeCell ref="I22:J22"/>
    <mergeCell ref="K22:L22"/>
    <mergeCell ref="M22:N22"/>
    <mergeCell ref="P22:R22"/>
    <mergeCell ref="D23:F23"/>
    <mergeCell ref="I23:J23"/>
    <mergeCell ref="K23:L23"/>
    <mergeCell ref="M23:N23"/>
    <mergeCell ref="P23:R23"/>
    <mergeCell ref="D24:F24"/>
    <mergeCell ref="I24:J24"/>
    <mergeCell ref="K24:L24"/>
    <mergeCell ref="M24:N24"/>
    <mergeCell ref="P24:R24"/>
    <mergeCell ref="A25:H25"/>
    <mergeCell ref="I25:J25"/>
    <mergeCell ref="K25:L25"/>
    <mergeCell ref="M25:N25"/>
    <mergeCell ref="A26:B26"/>
    <mergeCell ref="C26:E26"/>
    <mergeCell ref="F26:I26"/>
    <mergeCell ref="J26:N26"/>
    <mergeCell ref="A27:B27"/>
    <mergeCell ref="C27:E27"/>
    <mergeCell ref="F27:I27"/>
    <mergeCell ref="J27:N27"/>
    <mergeCell ref="A11:A12"/>
    <mergeCell ref="A13:A14"/>
    <mergeCell ref="A15:A24"/>
    <mergeCell ref="B13:B14"/>
    <mergeCell ref="B15:B19"/>
    <mergeCell ref="B20:B23"/>
    <mergeCell ref="C13:C14"/>
    <mergeCell ref="C15:C16"/>
    <mergeCell ref="G13:G14"/>
    <mergeCell ref="H13:H14"/>
    <mergeCell ref="I13:J14"/>
    <mergeCell ref="K13:L14"/>
    <mergeCell ref="M13:N14"/>
    <mergeCell ref="D13:F14"/>
    <mergeCell ref="A6:B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刘亚楠</cp:lastModifiedBy>
  <dcterms:created xsi:type="dcterms:W3CDTF">2021-04-14T11:14:00Z</dcterms:created>
  <dcterms:modified xsi:type="dcterms:W3CDTF">2021-05-28T04:29:15Z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24832DB1EE914B518293C5C3CCE4B901</vt:lpwstr>
  </property>
  <property fmtid="{D5CDD505-2E9C-101B-9397-08002B2CF9AE}" pid="3" name="KSOProductBuildVer">
    <vt:lpwstr>2052-11.1.0.10495</vt:lpwstr>
  </property>
</Properties>
</file>