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 activeTab="2"/>
  </bookViews>
  <sheets>
    <sheet name="目标表" sheetId="3" r:id="rId1"/>
    <sheet name="9月监控" sheetId="4" r:id="rId2"/>
    <sheet name="绩效评价" sheetId="2" r:id="rId3"/>
  </sheets>
  <calcPr calcId="144525"/>
</workbook>
</file>

<file path=xl/sharedStrings.xml><?xml version="1.0" encoding="utf-8"?>
<sst xmlns="http://schemas.openxmlformats.org/spreadsheetml/2006/main" count="230" uniqueCount="133">
  <si>
    <t>附件1：</t>
  </si>
  <si>
    <t>部门预算项目支出绩效目标表</t>
  </si>
  <si>
    <t>（2020年度）</t>
  </si>
  <si>
    <t>项目名称</t>
  </si>
  <si>
    <t>农机监理执法专项</t>
  </si>
  <si>
    <t>预算单位</t>
  </si>
  <si>
    <t>克州农机安全监理所</t>
  </si>
  <si>
    <t>项目资金
（万元）</t>
  </si>
  <si>
    <r>
      <rPr>
        <sz val="12"/>
        <rFont val="仿宋"/>
        <charset val="134"/>
      </rPr>
      <t xml:space="preserve"> 年度资金总额：</t>
    </r>
    <r>
      <rPr>
        <sz val="12"/>
        <rFont val="仿宋"/>
        <charset val="134"/>
      </rPr>
      <t>5</t>
    </r>
  </si>
  <si>
    <r>
      <rPr>
        <sz val="12"/>
        <rFont val="仿宋"/>
        <charset val="134"/>
      </rPr>
      <t xml:space="preserve">       其中：财政拨款   </t>
    </r>
    <r>
      <rPr>
        <sz val="12"/>
        <rFont val="仿宋"/>
        <charset val="134"/>
      </rPr>
      <t>5</t>
    </r>
  </si>
  <si>
    <t xml:space="preserve">             其他资金</t>
  </si>
  <si>
    <t>总
体
目
标</t>
  </si>
  <si>
    <t>年度目标</t>
  </si>
  <si>
    <t>通过农机安全生产执法、服务体系建设项目实施，改善办公条件基本实现办公自动化、增强农机监理服务能力、提高农机安全生产执法力度、提高农机安全生产, 2020年要达到开展安全生产检查6次以上，年度安全检验6次以上，拖拉机检验率95%，组织开展拖拉机驾驶员考试8场以上，考试合格率95%的目的，促使监理工作上新台阶，进入南疆四地州先进行列。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</si>
  <si>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</si>
  <si>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</si>
  <si>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</si>
  <si>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</si>
  <si>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</si>
  <si>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</si>
  <si>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</si>
  <si>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开展安全生产检查次数（次）</t>
  </si>
  <si>
    <t>≥6</t>
  </si>
  <si>
    <t>年度安全检验次数（次）</t>
  </si>
  <si>
    <t>组织开展大型工程机械驾驶员考试（场）</t>
  </si>
  <si>
    <t>≥8</t>
  </si>
  <si>
    <t>质量指标</t>
  </si>
  <si>
    <t>安全生产检验率（%）</t>
  </si>
  <si>
    <t>≥95%</t>
  </si>
  <si>
    <t>检验数据准确率（%）</t>
  </si>
  <si>
    <t>考试合格率（%）</t>
  </si>
  <si>
    <t>时效指标</t>
  </si>
  <si>
    <t>验收成果及时率（%）</t>
  </si>
  <si>
    <t>≥90%</t>
  </si>
  <si>
    <t>成本指标</t>
  </si>
  <si>
    <t>印刷费（万元）</t>
  </si>
  <si>
    <t>差旅费（万元）</t>
  </si>
  <si>
    <t>培训费（万元）</t>
  </si>
  <si>
    <t>公务用车运行维护费（万元）</t>
  </si>
  <si>
    <t>办公用品及设备采购费用（万元）</t>
  </si>
  <si>
    <t>项目效益</t>
  </si>
  <si>
    <t>经济效益指标</t>
  </si>
  <si>
    <t>社会效益指标</t>
  </si>
  <si>
    <t>减少安全事故发生</t>
  </si>
  <si>
    <t>有效减少</t>
  </si>
  <si>
    <t>生态效益指标</t>
  </si>
  <si>
    <t>可持续影响指标</t>
  </si>
  <si>
    <t>满足各族群众知晓国家政策的需求</t>
  </si>
  <si>
    <t>满意度指标</t>
  </si>
  <si>
    <t>受益工作人员满意度（%）</t>
  </si>
  <si>
    <t>≥90%　</t>
  </si>
  <si>
    <t>受益群众满意度（%）</t>
  </si>
  <si>
    <t>克州（本级）部门单位项目支出绩效监控情况表</t>
  </si>
  <si>
    <t>填报单位（公章）：克州农业综合行政执法支队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</si>
  <si>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</si>
  <si>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</si>
  <si>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</si>
  <si>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克州农业综合行政执法支队</t>
  </si>
  <si>
    <t>项目周期</t>
  </si>
  <si>
    <t>2020年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</si>
  <si>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</si>
  <si>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</si>
  <si>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</si>
  <si>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</si>
  <si>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</si>
  <si>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</si>
  <si>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</si>
  <si>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</si>
  <si>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</si>
  <si>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</si>
  <si>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</si>
  <si>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</si>
  <si>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</si>
  <si>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</si>
  <si>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</si>
  <si>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通过农机安全生产执法、服务体系建设项目实施，改善办公条件基本实现办公自动化、增强农机监理服务能力、提高农机安全生产执法力度、提高农机安全生产, 2020年要达到开展安全生产检查45次以上，开展宣传次数15次以上，组织开展拖拉机驾驶员考试8场以上，安全生产检验率95%，开展宣传活动提高群众知晓率95%以上,考试合格率95%的目的，促使监理工作上新台阶，进入南疆四地州先进行列。</t>
  </si>
  <si>
    <t>截止2020年9月底开展安全生产检查次数达37次，开展宣传次数达10次、组织开展拖拉机驾驶员考试达10场、安全生产检验率达53%、开展宣传活动提高群众知晓率达95%、考试合格率达98%的目的。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</si>
  <si>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</si>
  <si>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</si>
  <si>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预期指标值</t>
  </si>
  <si>
    <t>指标完成值</t>
  </si>
  <si>
    <t>指标完成率</t>
  </si>
  <si>
    <t>产出指标</t>
  </si>
  <si>
    <t>≥45</t>
  </si>
  <si>
    <t>开展宣传次数（次）</t>
  </si>
  <si>
    <t>≥15</t>
  </si>
  <si>
    <t>组织开展拖拉机驾驶员考试（场）</t>
  </si>
  <si>
    <t>≥12</t>
  </si>
  <si>
    <t>开展宣传活动提高群众知晓率（%）</t>
  </si>
  <si>
    <t>资金拨付及时率（%）</t>
  </si>
  <si>
    <t>0.5</t>
  </si>
  <si>
    <t>/</t>
  </si>
  <si>
    <t>2</t>
  </si>
  <si>
    <t>1.61</t>
  </si>
  <si>
    <t>效益指标</t>
  </si>
  <si>
    <t>－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</si>
  <si>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绩效目标执行出现的偏差和采取的措施</t>
    </r>
  </si>
  <si>
    <t>无偏差</t>
  </si>
  <si>
    <t>项目支出绩效自评表</t>
  </si>
  <si>
    <t>主管部门</t>
  </si>
  <si>
    <t>克州农业农村局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</si>
  <si>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</si>
  <si>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</si>
  <si>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</si>
  <si>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</si>
  <si>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</si>
  <si>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</si>
  <si>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</si>
  <si>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</si>
  <si>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</si>
  <si>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</si>
  <si>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</si>
  <si>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</si>
  <si>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</si>
  <si>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</si>
  <si>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</si>
  <si>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</si>
  <si>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截止2020年12月底开展安全生产检查次数达50次，开展宣传次数达48次、组织开展拖拉机驾驶员考试达8场、安全生产检验率达55%、开展宣传活动提高群众知晓率达95%、考试合格率达94%的目的。每月安排执法人员定期、不定期对农机和大型工程机械等开展执法监督检查，规范生产经营行为，提高执法对象守法意识。</t>
  </si>
  <si>
    <t>绩效指标</t>
  </si>
  <si>
    <t>年度</t>
  </si>
  <si>
    <t>实际</t>
  </si>
  <si>
    <t>偏差原因分析及改进措施</t>
  </si>
  <si>
    <t>指标值</t>
  </si>
  <si>
    <t>完成值</t>
  </si>
  <si>
    <t>原因：疫情防控要求。    措施：合理统筹资金</t>
  </si>
  <si>
    <t>效果显著</t>
  </si>
  <si>
    <t>服务对象满意度指标</t>
  </si>
  <si>
    <t>总分</t>
  </si>
  <si>
    <t>项目负责人：</t>
  </si>
  <si>
    <t>艾尼瓦尔·库尔班</t>
  </si>
  <si>
    <t>联系电话：</t>
  </si>
  <si>
    <t>经 办 人：</t>
  </si>
  <si>
    <t>买尔比亚·买买提明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</si>
</sst>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177" formatCode="0.0%"/>
  </numFmts>
  <fonts count="4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Calibri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2"/>
      <name val="仿宋"/>
      <charset val="134"/>
    </font>
    <font>
      <b/>
      <sz val="16"/>
      <name val="仿宋"/>
      <charset val="134"/>
    </font>
    <font>
      <sz val="11"/>
      <color theme="1"/>
      <name val="仿宋"/>
      <charset val="134"/>
    </font>
    <font>
      <sz val="10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4" borderId="18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31" fillId="7" borderId="17" applyNumberFormat="0" applyAlignment="0" applyProtection="0">
      <alignment vertical="center"/>
    </xf>
    <xf numFmtId="0" fontId="37" fillId="19" borderId="23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4" fillId="0" borderId="0"/>
    <xf numFmtId="0" fontId="25" fillId="3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0" fillId="0" borderId="0"/>
    <xf numFmtId="0" fontId="0" fillId="0" borderId="0"/>
  </cellStyleXfs>
  <cellXfs count="1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3" fillId="0" borderId="1" xfId="5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3" fillId="0" borderId="1" xfId="51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57" fontId="5" fillId="0" borderId="8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7" fontId="2" fillId="0" borderId="9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177" fontId="11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1" fillId="0" borderId="13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10" fontId="12" fillId="0" borderId="1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3" fillId="0" borderId="8" xfId="51" applyFont="1" applyBorder="1" applyAlignment="1">
      <alignment horizontal="left" vertical="center" wrapText="1"/>
    </xf>
    <xf numFmtId="0" fontId="13" fillId="0" borderId="11" xfId="51" applyFont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0" xfId="51" applyFont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0" xfId="51" applyFont="1" applyAlignment="1">
      <alignment vertical="center" wrapText="1"/>
    </xf>
    <xf numFmtId="0" fontId="14" fillId="0" borderId="0" xfId="51" applyFont="1" applyAlignment="1">
      <alignment vertical="center"/>
    </xf>
    <xf numFmtId="0" fontId="15" fillId="0" borderId="0" xfId="51" applyFont="1" applyAlignment="1">
      <alignment horizontal="center" vertical="center" wrapText="1"/>
    </xf>
    <xf numFmtId="0" fontId="14" fillId="0" borderId="0" xfId="51" applyFont="1" applyAlignment="1">
      <alignment horizontal="center" vertical="center" wrapText="1"/>
    </xf>
    <xf numFmtId="0" fontId="14" fillId="0" borderId="15" xfId="51" applyFont="1" applyBorder="1" applyAlignment="1">
      <alignment vertical="center"/>
    </xf>
    <xf numFmtId="0" fontId="14" fillId="0" borderId="15" xfId="51" applyFont="1" applyBorder="1" applyAlignment="1">
      <alignment vertical="center" wrapText="1"/>
    </xf>
    <xf numFmtId="0" fontId="14" fillId="0" borderId="0" xfId="51" applyFont="1" applyBorder="1" applyAlignment="1">
      <alignment vertical="center" wrapText="1"/>
    </xf>
    <xf numFmtId="0" fontId="14" fillId="0" borderId="1" xfId="5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4" fillId="0" borderId="1" xfId="51" applyFont="1" applyBorder="1" applyAlignment="1">
      <alignment horizontal="left" vertical="center" wrapText="1"/>
    </xf>
    <xf numFmtId="0" fontId="14" fillId="0" borderId="1" xfId="51" applyFont="1" applyBorder="1" applyAlignment="1">
      <alignment horizontal="left" vertical="top" wrapText="1"/>
    </xf>
    <xf numFmtId="0" fontId="17" fillId="0" borderId="1" xfId="5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8" fillId="0" borderId="1" xfId="51" applyFont="1" applyBorder="1" applyAlignment="1">
      <alignment horizontal="center" vertical="center" wrapText="1"/>
    </xf>
    <xf numFmtId="0" fontId="18" fillId="0" borderId="1" xfId="51" applyFont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1" sqref="$A1:$XFD1048576"/>
    </sheetView>
  </sheetViews>
  <sheetFormatPr defaultColWidth="9" defaultRowHeight="15.6" outlineLevelCol="6"/>
  <cols>
    <col min="1" max="2" width="6.12962962962963" style="108" customWidth="1"/>
    <col min="3" max="3" width="14.75" style="108" customWidth="1"/>
    <col min="4" max="4" width="35.1296296296296" style="108" customWidth="1"/>
    <col min="5" max="7" width="7.62962962962963" style="108" customWidth="1"/>
    <col min="8" max="16384" width="9" style="108"/>
  </cols>
  <sheetData>
    <row r="1" s="108" customFormat="1" ht="16.5" customHeight="1" spans="1:1">
      <c r="A1" s="109" t="s">
        <v>0</v>
      </c>
    </row>
    <row r="2" s="108" customFormat="1" ht="33.75" customHeight="1" spans="1:7">
      <c r="A2" s="110" t="s">
        <v>1</v>
      </c>
      <c r="B2" s="110"/>
      <c r="C2" s="110"/>
      <c r="D2" s="110"/>
      <c r="E2" s="110"/>
      <c r="F2" s="110"/>
      <c r="G2" s="110"/>
    </row>
    <row r="3" s="108" customFormat="1" ht="14.25" customHeight="1" spans="1:7">
      <c r="A3" s="111" t="s">
        <v>2</v>
      </c>
      <c r="B3" s="111"/>
      <c r="C3" s="111"/>
      <c r="D3" s="111"/>
      <c r="E3" s="111"/>
      <c r="F3" s="111"/>
      <c r="G3" s="111"/>
    </row>
    <row r="4" s="108" customFormat="1" ht="21.75" customHeight="1" spans="1:4">
      <c r="A4" s="112"/>
      <c r="B4" s="113"/>
      <c r="C4" s="114"/>
      <c r="D4" s="114"/>
    </row>
    <row r="5" s="108" customFormat="1" ht="21.95" customHeight="1" spans="1:7">
      <c r="A5" s="115" t="s">
        <v>3</v>
      </c>
      <c r="B5" s="115"/>
      <c r="C5" s="115"/>
      <c r="D5" s="115" t="s">
        <v>4</v>
      </c>
      <c r="E5" s="115"/>
      <c r="F5" s="115"/>
      <c r="G5" s="115"/>
    </row>
    <row r="6" s="108" customFormat="1" ht="21.95" customHeight="1" spans="1:7">
      <c r="A6" s="115" t="s">
        <v>5</v>
      </c>
      <c r="B6" s="115"/>
      <c r="C6" s="115"/>
      <c r="D6" s="115" t="s">
        <v>6</v>
      </c>
      <c r="E6" s="115"/>
      <c r="F6" s="115"/>
      <c r="G6" s="115"/>
    </row>
    <row r="7" s="108" customFormat="1" ht="21.95" customHeight="1" spans="1:7">
      <c r="A7" s="115" t="s">
        <v>7</v>
      </c>
      <c r="B7" s="116"/>
      <c r="C7" s="116"/>
      <c r="D7" s="117" t="s">
        <v>8</v>
      </c>
      <c r="E7" s="117"/>
      <c r="F7" s="117"/>
      <c r="G7" s="117"/>
    </row>
    <row r="8" s="108" customFormat="1" ht="21.95" customHeight="1" spans="1:7">
      <c r="A8" s="116"/>
      <c r="B8" s="116"/>
      <c r="C8" s="116"/>
      <c r="D8" s="117" t="s">
        <v>9</v>
      </c>
      <c r="E8" s="117"/>
      <c r="F8" s="117"/>
      <c r="G8" s="117"/>
    </row>
    <row r="9" s="108" customFormat="1" ht="21.95" customHeight="1" spans="1:7">
      <c r="A9" s="116"/>
      <c r="B9" s="116"/>
      <c r="C9" s="116"/>
      <c r="D9" s="117" t="s">
        <v>10</v>
      </c>
      <c r="E9" s="117"/>
      <c r="F9" s="117"/>
      <c r="G9" s="117"/>
    </row>
    <row r="10" s="108" customFormat="1" ht="21.95" customHeight="1" spans="1:7">
      <c r="A10" s="115" t="s">
        <v>11</v>
      </c>
      <c r="B10" s="115" t="s">
        <v>12</v>
      </c>
      <c r="C10" s="115"/>
      <c r="D10" s="115"/>
      <c r="E10" s="115"/>
      <c r="F10" s="115"/>
      <c r="G10" s="115"/>
    </row>
    <row r="11" s="108" customFormat="1" ht="78" customHeight="1" spans="1:7">
      <c r="A11" s="115"/>
      <c r="B11" s="118" t="s">
        <v>13</v>
      </c>
      <c r="C11" s="118"/>
      <c r="D11" s="118"/>
      <c r="E11" s="118"/>
      <c r="F11" s="118"/>
      <c r="G11" s="118"/>
    </row>
    <row r="12" s="108" customFormat="1" ht="32.25" customHeight="1" spans="1:7">
      <c r="A12" s="115" t="s">
        <v>14</v>
      </c>
      <c r="B12" s="119" t="s">
        <v>15</v>
      </c>
      <c r="C12" s="115" t="s">
        <v>16</v>
      </c>
      <c r="D12" s="115" t="s">
        <v>17</v>
      </c>
      <c r="E12" s="115" t="s">
        <v>18</v>
      </c>
      <c r="F12" s="115"/>
      <c r="G12" s="115"/>
    </row>
    <row r="13" s="108" customFormat="1" ht="21" customHeight="1" spans="1:7">
      <c r="A13" s="115"/>
      <c r="B13" s="115" t="s">
        <v>19</v>
      </c>
      <c r="C13" s="115" t="s">
        <v>20</v>
      </c>
      <c r="D13" s="120" t="s">
        <v>21</v>
      </c>
      <c r="E13" s="121" t="s">
        <v>22</v>
      </c>
      <c r="F13" s="121"/>
      <c r="G13" s="121"/>
    </row>
    <row r="14" s="108" customFormat="1" ht="21" customHeight="1" spans="1:7">
      <c r="A14" s="115"/>
      <c r="B14" s="115"/>
      <c r="C14" s="115"/>
      <c r="D14" s="116" t="s">
        <v>23</v>
      </c>
      <c r="E14" s="121" t="s">
        <v>22</v>
      </c>
      <c r="F14" s="121"/>
      <c r="G14" s="121"/>
    </row>
    <row r="15" s="108" customFormat="1" ht="21" customHeight="1" spans="1:7">
      <c r="A15" s="115"/>
      <c r="B15" s="115"/>
      <c r="C15" s="115"/>
      <c r="D15" s="122" t="s">
        <v>24</v>
      </c>
      <c r="E15" s="121" t="s">
        <v>25</v>
      </c>
      <c r="F15" s="121"/>
      <c r="G15" s="121"/>
    </row>
    <row r="16" s="108" customFormat="1" ht="21" customHeight="1" spans="1:7">
      <c r="A16" s="115"/>
      <c r="B16" s="115"/>
      <c r="C16" s="115" t="s">
        <v>26</v>
      </c>
      <c r="D16" s="116" t="s">
        <v>27</v>
      </c>
      <c r="E16" s="121" t="s">
        <v>28</v>
      </c>
      <c r="F16" s="121"/>
      <c r="G16" s="121"/>
    </row>
    <row r="17" s="108" customFormat="1" ht="21" customHeight="1" spans="1:7">
      <c r="A17" s="115"/>
      <c r="B17" s="115"/>
      <c r="C17" s="115"/>
      <c r="D17" s="122" t="s">
        <v>29</v>
      </c>
      <c r="E17" s="121" t="s">
        <v>28</v>
      </c>
      <c r="F17" s="121"/>
      <c r="G17" s="121"/>
    </row>
    <row r="18" s="108" customFormat="1" ht="21" customHeight="1" spans="1:7">
      <c r="A18" s="115"/>
      <c r="B18" s="115"/>
      <c r="C18" s="115"/>
      <c r="D18" s="122" t="s">
        <v>30</v>
      </c>
      <c r="E18" s="121" t="s">
        <v>28</v>
      </c>
      <c r="F18" s="121"/>
      <c r="G18" s="121"/>
    </row>
    <row r="19" s="108" customFormat="1" ht="21" customHeight="1" spans="1:7">
      <c r="A19" s="115"/>
      <c r="B19" s="115"/>
      <c r="C19" s="115" t="s">
        <v>31</v>
      </c>
      <c r="D19" s="120" t="s">
        <v>32</v>
      </c>
      <c r="E19" s="121" t="s">
        <v>33</v>
      </c>
      <c r="F19" s="121"/>
      <c r="G19" s="121"/>
    </row>
    <row r="20" s="108" customFormat="1" ht="21" customHeight="1" spans="1:7">
      <c r="A20" s="115"/>
      <c r="B20" s="115"/>
      <c r="C20" s="115" t="s">
        <v>34</v>
      </c>
      <c r="D20" s="123" t="s">
        <v>35</v>
      </c>
      <c r="E20" s="121">
        <v>0.5</v>
      </c>
      <c r="F20" s="121"/>
      <c r="G20" s="121"/>
    </row>
    <row r="21" s="108" customFormat="1" ht="21" customHeight="1" spans="1:7">
      <c r="A21" s="115"/>
      <c r="B21" s="115"/>
      <c r="C21" s="115"/>
      <c r="D21" s="120" t="s">
        <v>36</v>
      </c>
      <c r="E21" s="121">
        <v>1.5</v>
      </c>
      <c r="F21" s="121"/>
      <c r="G21" s="121"/>
    </row>
    <row r="22" s="108" customFormat="1" ht="21" customHeight="1" spans="1:7">
      <c r="A22" s="115"/>
      <c r="B22" s="115"/>
      <c r="C22" s="115"/>
      <c r="D22" s="122" t="s">
        <v>37</v>
      </c>
      <c r="E22" s="121">
        <v>0.5</v>
      </c>
      <c r="F22" s="121"/>
      <c r="G22" s="121"/>
    </row>
    <row r="23" s="108" customFormat="1" ht="21" customHeight="1" spans="1:7">
      <c r="A23" s="115"/>
      <c r="B23" s="115"/>
      <c r="C23" s="115"/>
      <c r="D23" s="122" t="s">
        <v>38</v>
      </c>
      <c r="E23" s="121">
        <v>1</v>
      </c>
      <c r="F23" s="121"/>
      <c r="G23" s="121"/>
    </row>
    <row r="24" s="108" customFormat="1" ht="21" customHeight="1" spans="1:7">
      <c r="A24" s="115"/>
      <c r="B24" s="115"/>
      <c r="C24" s="115"/>
      <c r="D24" s="108" t="s">
        <v>39</v>
      </c>
      <c r="E24" s="115">
        <v>1.5</v>
      </c>
      <c r="F24" s="115"/>
      <c r="G24" s="115"/>
    </row>
    <row r="25" s="108" customFormat="1" ht="21" customHeight="1" spans="1:7">
      <c r="A25" s="115"/>
      <c r="B25" s="115" t="s">
        <v>40</v>
      </c>
      <c r="C25" s="115" t="s">
        <v>41</v>
      </c>
      <c r="D25" s="120"/>
      <c r="E25" s="121"/>
      <c r="F25" s="121"/>
      <c r="G25" s="121"/>
    </row>
    <row r="26" s="108" customFormat="1" ht="21" customHeight="1" spans="1:7">
      <c r="A26" s="115"/>
      <c r="B26" s="115"/>
      <c r="C26" s="115" t="s">
        <v>42</v>
      </c>
      <c r="D26" s="116" t="s">
        <v>43</v>
      </c>
      <c r="E26" s="121" t="s">
        <v>44</v>
      </c>
      <c r="F26" s="121"/>
      <c r="G26" s="121"/>
    </row>
    <row r="27" s="108" customFormat="1" ht="21" customHeight="1" spans="1:7">
      <c r="A27" s="115"/>
      <c r="B27" s="115"/>
      <c r="C27" s="115" t="s">
        <v>45</v>
      </c>
      <c r="D27" s="122"/>
      <c r="E27" s="121"/>
      <c r="F27" s="121"/>
      <c r="G27" s="121"/>
    </row>
    <row r="28" s="108" customFormat="1" ht="21" customHeight="1" spans="1:7">
      <c r="A28" s="115"/>
      <c r="B28" s="115"/>
      <c r="C28" s="115" t="s">
        <v>46</v>
      </c>
      <c r="D28" s="120" t="s">
        <v>47</v>
      </c>
      <c r="E28" s="121" t="s">
        <v>44</v>
      </c>
      <c r="F28" s="121"/>
      <c r="G28" s="121"/>
    </row>
    <row r="29" s="108" customFormat="1" ht="21" customHeight="1" spans="1:7">
      <c r="A29" s="115"/>
      <c r="B29" s="115" t="s">
        <v>48</v>
      </c>
      <c r="C29" s="115" t="s">
        <v>48</v>
      </c>
      <c r="D29" s="122" t="s">
        <v>49</v>
      </c>
      <c r="E29" s="121" t="s">
        <v>50</v>
      </c>
      <c r="F29" s="121"/>
      <c r="G29" s="121"/>
    </row>
    <row r="30" s="108" customFormat="1" ht="21" customHeight="1" spans="1:7">
      <c r="A30" s="115"/>
      <c r="B30" s="115"/>
      <c r="C30" s="115"/>
      <c r="D30" s="122" t="s">
        <v>51</v>
      </c>
      <c r="E30" s="121" t="s">
        <v>50</v>
      </c>
      <c r="F30" s="121"/>
      <c r="G30" s="121"/>
    </row>
  </sheetData>
  <mergeCells count="40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10:A11"/>
    <mergeCell ref="A12:A30"/>
    <mergeCell ref="B13:B24"/>
    <mergeCell ref="B25:B28"/>
    <mergeCell ref="B29:B30"/>
    <mergeCell ref="C13:C15"/>
    <mergeCell ref="C16:C18"/>
    <mergeCell ref="C20:C24"/>
    <mergeCell ref="C29:C30"/>
    <mergeCell ref="A7:C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opLeftCell="A10" workbookViewId="0">
      <selection activeCell="D33" sqref="D33:E33"/>
    </sheetView>
  </sheetViews>
  <sheetFormatPr defaultColWidth="9" defaultRowHeight="14.4" outlineLevelCol="7"/>
  <cols>
    <col min="1" max="1" width="13.6296296296296" style="43" customWidth="1"/>
    <col min="2" max="2" width="16.5" style="43" customWidth="1"/>
    <col min="3" max="3" width="14.75" style="43" customWidth="1"/>
    <col min="4" max="4" width="20.1296296296296" style="43" customWidth="1"/>
    <col min="5" max="5" width="10.6296296296296" style="43" customWidth="1"/>
    <col min="6" max="6" width="16" style="43" customWidth="1"/>
    <col min="7" max="8" width="10.6296296296296" style="43" customWidth="1"/>
    <col min="9" max="9" width="12.8888888888889" style="43"/>
    <col min="10" max="16384" width="9" style="43"/>
  </cols>
  <sheetData>
    <row r="1" s="43" customFormat="1" ht="17.4" spans="1:1">
      <c r="A1" s="46"/>
    </row>
    <row r="2" s="44" customFormat="1" ht="25.8" spans="1:8">
      <c r="A2" s="47" t="s">
        <v>52</v>
      </c>
      <c r="B2" s="47"/>
      <c r="C2" s="47"/>
      <c r="D2" s="47"/>
      <c r="E2" s="47"/>
      <c r="F2" s="47"/>
      <c r="G2" s="47"/>
      <c r="H2" s="47"/>
    </row>
    <row r="3" s="45" customFormat="1" ht="16" customHeight="1" spans="1:8">
      <c r="A3" s="48"/>
      <c r="B3" s="48"/>
      <c r="C3" s="48"/>
      <c r="D3" s="48"/>
      <c r="E3" s="48"/>
      <c r="F3" s="48"/>
      <c r="G3" s="48"/>
      <c r="H3" s="48"/>
    </row>
    <row r="4" s="45" customFormat="1" ht="25" customHeight="1" spans="1:8">
      <c r="A4" s="49" t="s">
        <v>53</v>
      </c>
      <c r="B4" s="49"/>
      <c r="C4" s="49"/>
      <c r="D4" s="49"/>
      <c r="E4" s="50"/>
      <c r="F4" s="50"/>
      <c r="G4" s="51" t="s">
        <v>54</v>
      </c>
      <c r="H4" s="51"/>
    </row>
    <row r="5" s="45" customFormat="1" ht="25" customHeight="1" spans="1:8">
      <c r="A5" s="52" t="s">
        <v>55</v>
      </c>
      <c r="B5" s="28" t="s">
        <v>56</v>
      </c>
      <c r="C5" s="3" t="s">
        <v>57</v>
      </c>
      <c r="D5" s="53"/>
      <c r="E5" s="28" t="s">
        <v>58</v>
      </c>
      <c r="F5" s="28" t="s">
        <v>59</v>
      </c>
      <c r="G5" s="28"/>
      <c r="H5" s="28"/>
    </row>
    <row r="6" s="45" customFormat="1" ht="25" customHeight="1" spans="1:8">
      <c r="A6" s="54"/>
      <c r="B6" s="28" t="s">
        <v>3</v>
      </c>
      <c r="C6" s="37" t="s">
        <v>4</v>
      </c>
      <c r="D6" s="55"/>
      <c r="E6" s="28" t="s">
        <v>60</v>
      </c>
      <c r="F6" s="56">
        <v>44075</v>
      </c>
      <c r="G6" s="57"/>
      <c r="H6" s="58"/>
    </row>
    <row r="7" s="45" customFormat="1" ht="25" customHeight="1" spans="1:8">
      <c r="A7" s="59" t="s">
        <v>61</v>
      </c>
      <c r="B7" s="60" t="s">
        <v>62</v>
      </c>
      <c r="C7" s="61"/>
      <c r="D7" s="60" t="s">
        <v>63</v>
      </c>
      <c r="E7" s="61"/>
      <c r="F7" s="60" t="s">
        <v>64</v>
      </c>
      <c r="G7" s="61"/>
      <c r="H7" s="28" t="s">
        <v>65</v>
      </c>
    </row>
    <row r="8" s="45" customFormat="1" ht="25" customHeight="1" spans="1:8">
      <c r="A8" s="62"/>
      <c r="B8" s="63" t="s">
        <v>66</v>
      </c>
      <c r="C8" s="28">
        <f t="shared" ref="C8:G8" si="0">C9+C10</f>
        <v>6.11</v>
      </c>
      <c r="D8" s="63" t="s">
        <v>67</v>
      </c>
      <c r="E8" s="28">
        <f t="shared" si="0"/>
        <v>6.11</v>
      </c>
      <c r="F8" s="63" t="s">
        <v>68</v>
      </c>
      <c r="G8" s="28">
        <f t="shared" si="0"/>
        <v>4.53</v>
      </c>
      <c r="H8" s="64">
        <f>G8/C8</f>
        <v>0.741407528641571</v>
      </c>
    </row>
    <row r="9" s="45" customFormat="1" ht="25" customHeight="1" spans="1:8">
      <c r="A9" s="62"/>
      <c r="B9" s="65" t="s">
        <v>69</v>
      </c>
      <c r="C9" s="28">
        <v>5</v>
      </c>
      <c r="D9" s="65" t="s">
        <v>69</v>
      </c>
      <c r="E9" s="28">
        <v>5</v>
      </c>
      <c r="F9" s="65" t="s">
        <v>69</v>
      </c>
      <c r="G9" s="28">
        <v>3.42</v>
      </c>
      <c r="H9" s="66"/>
    </row>
    <row r="10" s="45" customFormat="1" ht="25" customHeight="1" spans="1:8">
      <c r="A10" s="67"/>
      <c r="B10" s="68" t="s">
        <v>70</v>
      </c>
      <c r="C10" s="69">
        <v>1.11</v>
      </c>
      <c r="D10" s="68" t="s">
        <v>70</v>
      </c>
      <c r="E10" s="28">
        <v>1.11</v>
      </c>
      <c r="F10" s="68" t="s">
        <v>70</v>
      </c>
      <c r="G10" s="28">
        <v>1.11</v>
      </c>
      <c r="H10" s="70"/>
    </row>
    <row r="11" s="45" customFormat="1" ht="25" customHeight="1" spans="1:8">
      <c r="A11" s="71" t="s">
        <v>71</v>
      </c>
      <c r="B11" s="72" t="s">
        <v>72</v>
      </c>
      <c r="C11" s="73"/>
      <c r="D11" s="74"/>
      <c r="E11" s="75" t="s">
        <v>73</v>
      </c>
      <c r="F11" s="75"/>
      <c r="G11" s="75"/>
      <c r="H11" s="75" t="s">
        <v>74</v>
      </c>
    </row>
    <row r="12" s="45" customFormat="1" ht="25" customHeight="1" spans="1:8">
      <c r="A12" s="76"/>
      <c r="B12" s="77" t="s">
        <v>75</v>
      </c>
      <c r="C12" s="78"/>
      <c r="D12" s="79"/>
      <c r="E12" s="80" t="s">
        <v>76</v>
      </c>
      <c r="F12" s="80"/>
      <c r="G12" s="80"/>
      <c r="H12" s="81">
        <f>AVERAGE(H16:H33)</f>
        <v>0.661628408754806</v>
      </c>
    </row>
    <row r="13" s="45" customFormat="1" ht="25" customHeight="1" spans="1:8">
      <c r="A13" s="76"/>
      <c r="B13" s="82"/>
      <c r="C13" s="83"/>
      <c r="D13" s="84"/>
      <c r="E13" s="80"/>
      <c r="F13" s="80"/>
      <c r="G13" s="80"/>
      <c r="H13" s="81"/>
    </row>
    <row r="14" s="45" customFormat="1" ht="53" customHeight="1" spans="1:8">
      <c r="A14" s="85"/>
      <c r="B14" s="86"/>
      <c r="C14" s="87"/>
      <c r="D14" s="88"/>
      <c r="E14" s="80"/>
      <c r="F14" s="80"/>
      <c r="G14" s="80"/>
      <c r="H14" s="81"/>
    </row>
    <row r="15" s="45" customFormat="1" ht="20" customHeight="1" spans="1:8">
      <c r="A15" s="71" t="s">
        <v>77</v>
      </c>
      <c r="B15" s="75" t="s">
        <v>78</v>
      </c>
      <c r="C15" s="75" t="s">
        <v>16</v>
      </c>
      <c r="D15" s="72" t="s">
        <v>17</v>
      </c>
      <c r="E15" s="74"/>
      <c r="F15" s="75" t="s">
        <v>79</v>
      </c>
      <c r="G15" s="75" t="s">
        <v>80</v>
      </c>
      <c r="H15" s="75" t="s">
        <v>81</v>
      </c>
    </row>
    <row r="16" s="45" customFormat="1" ht="20" customHeight="1" spans="1:8">
      <c r="A16" s="76"/>
      <c r="B16" s="89" t="s">
        <v>82</v>
      </c>
      <c r="C16" s="89" t="s">
        <v>20</v>
      </c>
      <c r="D16" s="90" t="s">
        <v>21</v>
      </c>
      <c r="E16" s="91"/>
      <c r="F16" s="75" t="s">
        <v>83</v>
      </c>
      <c r="G16" s="75">
        <v>37</v>
      </c>
      <c r="H16" s="92">
        <v>0.8222</v>
      </c>
    </row>
    <row r="17" s="45" customFormat="1" ht="20" customHeight="1" spans="1:8">
      <c r="A17" s="76"/>
      <c r="B17" s="93"/>
      <c r="C17" s="93"/>
      <c r="D17" s="90" t="s">
        <v>84</v>
      </c>
      <c r="E17" s="91"/>
      <c r="F17" s="75" t="s">
        <v>85</v>
      </c>
      <c r="G17" s="75">
        <v>10</v>
      </c>
      <c r="H17" s="92">
        <v>0.6667</v>
      </c>
    </row>
    <row r="18" s="45" customFormat="1" ht="20" customHeight="1" spans="1:8">
      <c r="A18" s="76"/>
      <c r="B18" s="93"/>
      <c r="C18" s="93"/>
      <c r="D18" s="94" t="s">
        <v>86</v>
      </c>
      <c r="E18" s="95"/>
      <c r="F18" s="75" t="s">
        <v>87</v>
      </c>
      <c r="G18" s="75">
        <v>10</v>
      </c>
      <c r="H18" s="92">
        <v>0.8333</v>
      </c>
    </row>
    <row r="19" s="45" customFormat="1" ht="20" customHeight="1" spans="1:8">
      <c r="A19" s="76"/>
      <c r="B19" s="93"/>
      <c r="C19" s="89" t="s">
        <v>26</v>
      </c>
      <c r="D19" s="90" t="s">
        <v>27</v>
      </c>
      <c r="E19" s="91"/>
      <c r="F19" s="75" t="s">
        <v>28</v>
      </c>
      <c r="G19" s="96">
        <v>0.53</v>
      </c>
      <c r="H19" s="92">
        <v>0.5579</v>
      </c>
    </row>
    <row r="20" s="45" customFormat="1" ht="25" customHeight="1" spans="1:8">
      <c r="A20" s="76"/>
      <c r="B20" s="93"/>
      <c r="C20" s="93"/>
      <c r="D20" s="94" t="s">
        <v>88</v>
      </c>
      <c r="E20" s="95"/>
      <c r="F20" s="75" t="s">
        <v>28</v>
      </c>
      <c r="G20" s="96">
        <v>0.95</v>
      </c>
      <c r="H20" s="92">
        <v>0.75</v>
      </c>
    </row>
    <row r="21" s="45" customFormat="1" ht="20" customHeight="1" spans="1:8">
      <c r="A21" s="76"/>
      <c r="B21" s="93"/>
      <c r="C21" s="97"/>
      <c r="D21" s="94" t="s">
        <v>30</v>
      </c>
      <c r="E21" s="95"/>
      <c r="F21" s="69" t="s">
        <v>28</v>
      </c>
      <c r="G21" s="96">
        <v>0.98</v>
      </c>
      <c r="H21" s="92">
        <v>0.75</v>
      </c>
    </row>
    <row r="22" s="45" customFormat="1" ht="20" customHeight="1" spans="1:8">
      <c r="A22" s="76"/>
      <c r="B22" s="93"/>
      <c r="C22" s="89" t="s">
        <v>31</v>
      </c>
      <c r="D22" s="98" t="s">
        <v>89</v>
      </c>
      <c r="E22" s="99"/>
      <c r="F22" s="96">
        <v>1</v>
      </c>
      <c r="G22" s="96">
        <v>1</v>
      </c>
      <c r="H22" s="92">
        <v>0.741</v>
      </c>
    </row>
    <row r="23" s="45" customFormat="1" ht="20" customHeight="1" spans="1:8">
      <c r="A23" s="76"/>
      <c r="B23" s="93"/>
      <c r="C23" s="89" t="s">
        <v>34</v>
      </c>
      <c r="D23" s="100" t="s">
        <v>35</v>
      </c>
      <c r="E23" s="101"/>
      <c r="F23" s="102" t="s">
        <v>90</v>
      </c>
      <c r="G23" s="103" t="s">
        <v>91</v>
      </c>
      <c r="H23" s="92" t="s">
        <v>91</v>
      </c>
    </row>
    <row r="24" s="45" customFormat="1" ht="20" customHeight="1" spans="1:8">
      <c r="A24" s="76"/>
      <c r="B24" s="93"/>
      <c r="C24" s="93"/>
      <c r="D24" s="98" t="s">
        <v>36</v>
      </c>
      <c r="E24" s="99"/>
      <c r="F24" s="102" t="s">
        <v>92</v>
      </c>
      <c r="G24" s="103">
        <v>1.92</v>
      </c>
      <c r="H24" s="92">
        <f t="shared" ref="H24:H27" si="1">G24/F24</f>
        <v>0.96</v>
      </c>
    </row>
    <row r="25" s="45" customFormat="1" ht="20" customHeight="1" spans="1:8">
      <c r="A25" s="76"/>
      <c r="B25" s="93"/>
      <c r="C25" s="93"/>
      <c r="D25" s="94" t="s">
        <v>37</v>
      </c>
      <c r="E25" s="95"/>
      <c r="F25" s="102" t="s">
        <v>90</v>
      </c>
      <c r="G25" s="103" t="s">
        <v>91</v>
      </c>
      <c r="H25" s="92" t="s">
        <v>91</v>
      </c>
    </row>
    <row r="26" s="45" customFormat="1" ht="20" customHeight="1" spans="1:8">
      <c r="A26" s="76"/>
      <c r="B26" s="93"/>
      <c r="C26" s="93"/>
      <c r="D26" s="94" t="s">
        <v>38</v>
      </c>
      <c r="E26" s="95"/>
      <c r="F26" s="102" t="s">
        <v>93</v>
      </c>
      <c r="G26" s="103">
        <v>1.28</v>
      </c>
      <c r="H26" s="92">
        <f t="shared" si="1"/>
        <v>0.795031055900621</v>
      </c>
    </row>
    <row r="27" s="45" customFormat="1" ht="20" customHeight="1" spans="1:8">
      <c r="A27" s="76"/>
      <c r="B27" s="93"/>
      <c r="C27" s="97"/>
      <c r="D27" s="104" t="s">
        <v>39</v>
      </c>
      <c r="E27" s="104"/>
      <c r="F27" s="69">
        <v>1.5</v>
      </c>
      <c r="G27" s="105">
        <v>1.33</v>
      </c>
      <c r="H27" s="92">
        <f t="shared" si="1"/>
        <v>0.886666666666667</v>
      </c>
    </row>
    <row r="28" s="45" customFormat="1" ht="20" customHeight="1" spans="1:8">
      <c r="A28" s="76"/>
      <c r="B28" s="89" t="s">
        <v>94</v>
      </c>
      <c r="C28" s="75" t="s">
        <v>41</v>
      </c>
      <c r="D28" s="98"/>
      <c r="E28" s="99"/>
      <c r="F28" s="75"/>
      <c r="G28" s="75"/>
      <c r="H28" s="92"/>
    </row>
    <row r="29" s="45" customFormat="1" ht="20" customHeight="1" spans="1:8">
      <c r="A29" s="76"/>
      <c r="B29" s="93"/>
      <c r="C29" s="75" t="s">
        <v>42</v>
      </c>
      <c r="D29" s="90" t="s">
        <v>43</v>
      </c>
      <c r="E29" s="91"/>
      <c r="F29" s="75" t="s">
        <v>44</v>
      </c>
      <c r="G29" s="92">
        <v>0.75</v>
      </c>
      <c r="H29" s="92">
        <v>0.75</v>
      </c>
    </row>
    <row r="30" s="45" customFormat="1" ht="24" customHeight="1" spans="1:8">
      <c r="A30" s="76"/>
      <c r="B30" s="93"/>
      <c r="C30" s="75" t="s">
        <v>45</v>
      </c>
      <c r="D30" s="94"/>
      <c r="E30" s="95"/>
      <c r="F30" s="75"/>
      <c r="G30" s="75"/>
      <c r="H30" s="92"/>
    </row>
    <row r="31" s="45" customFormat="1" ht="20" customHeight="1" spans="1:8">
      <c r="A31" s="76"/>
      <c r="B31" s="93"/>
      <c r="C31" s="75" t="s">
        <v>46</v>
      </c>
      <c r="D31" s="98" t="s">
        <v>47</v>
      </c>
      <c r="E31" s="99"/>
      <c r="F31" s="106" t="s">
        <v>44</v>
      </c>
      <c r="G31" s="92">
        <v>0.75</v>
      </c>
      <c r="H31" s="92">
        <v>0.75</v>
      </c>
    </row>
    <row r="32" s="45" customFormat="1" ht="20" customHeight="1" spans="1:8">
      <c r="A32" s="76"/>
      <c r="B32" s="89" t="s">
        <v>48</v>
      </c>
      <c r="C32" s="89" t="s">
        <v>48</v>
      </c>
      <c r="D32" s="94" t="s">
        <v>49</v>
      </c>
      <c r="E32" s="95"/>
      <c r="F32" s="106" t="s">
        <v>50</v>
      </c>
      <c r="G32" s="105" t="s">
        <v>95</v>
      </c>
      <c r="H32" s="92">
        <v>0</v>
      </c>
    </row>
    <row r="33" s="45" customFormat="1" ht="20" customHeight="1" spans="1:8">
      <c r="A33" s="76"/>
      <c r="B33" s="97"/>
      <c r="C33" s="97"/>
      <c r="D33" s="94" t="s">
        <v>51</v>
      </c>
      <c r="E33" s="95"/>
      <c r="F33" s="106" t="s">
        <v>50</v>
      </c>
      <c r="G33" s="105" t="s">
        <v>95</v>
      </c>
      <c r="H33" s="92">
        <v>0</v>
      </c>
    </row>
    <row r="34" s="45" customFormat="1" ht="39" customHeight="1" spans="1:8">
      <c r="A34" s="107" t="s">
        <v>96</v>
      </c>
      <c r="B34" s="28" t="s">
        <v>97</v>
      </c>
      <c r="C34" s="28"/>
      <c r="D34" s="28"/>
      <c r="E34" s="28"/>
      <c r="F34" s="28"/>
      <c r="G34" s="28"/>
      <c r="H34" s="28"/>
    </row>
  </sheetData>
  <mergeCells count="46">
    <mergeCell ref="A2:H2"/>
    <mergeCell ref="A4:D4"/>
    <mergeCell ref="G4:H4"/>
    <mergeCell ref="C5:D5"/>
    <mergeCell ref="F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H34"/>
    <mergeCell ref="A5:A6"/>
    <mergeCell ref="A7:A10"/>
    <mergeCell ref="A11:A14"/>
    <mergeCell ref="A15:A33"/>
    <mergeCell ref="B16:B27"/>
    <mergeCell ref="B28:B31"/>
    <mergeCell ref="B32:B33"/>
    <mergeCell ref="C16:C18"/>
    <mergeCell ref="C19:C21"/>
    <mergeCell ref="C23:C27"/>
    <mergeCell ref="C32:C33"/>
    <mergeCell ref="H8:H10"/>
    <mergeCell ref="H12:H14"/>
    <mergeCell ref="B12:D14"/>
    <mergeCell ref="E12:G1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1"/>
  <sheetViews>
    <sheetView tabSelected="1" workbookViewId="0">
      <selection activeCell="K17" sqref="K17:L19"/>
    </sheetView>
  </sheetViews>
  <sheetFormatPr defaultColWidth="9" defaultRowHeight="14.4"/>
  <cols>
    <col min="2" max="2" width="7.75" customWidth="1"/>
    <col min="3" max="3" width="10.75" customWidth="1"/>
    <col min="6" max="6" width="7.12962962962963" customWidth="1"/>
    <col min="8" max="12" width="6.5" customWidth="1"/>
    <col min="13" max="13" width="8.87962962962963" customWidth="1"/>
    <col min="14" max="14" width="10.1296296296296" customWidth="1"/>
  </cols>
  <sheetData>
    <row r="1" ht="20.4" spans="1:14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" customHeight="1" spans="1:14">
      <c r="A3" s="3" t="s">
        <v>3</v>
      </c>
      <c r="B3" s="3"/>
      <c r="C3" s="3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" customHeight="1" spans="1:14">
      <c r="A4" s="3" t="s">
        <v>99</v>
      </c>
      <c r="B4" s="3"/>
      <c r="C4" s="3" t="s">
        <v>100</v>
      </c>
      <c r="D4" s="3"/>
      <c r="E4" s="3"/>
      <c r="F4" s="3"/>
      <c r="G4" s="3"/>
      <c r="H4" s="4" t="s">
        <v>101</v>
      </c>
      <c r="I4" s="4"/>
      <c r="J4" s="3" t="s">
        <v>57</v>
      </c>
      <c r="K4" s="3"/>
      <c r="L4" s="3"/>
      <c r="M4" s="3"/>
      <c r="N4" s="3"/>
    </row>
    <row r="5" ht="25" customHeight="1" spans="1:14">
      <c r="A5" s="5" t="s">
        <v>7</v>
      </c>
      <c r="B5" s="6"/>
      <c r="C5" s="4"/>
      <c r="D5" s="4"/>
      <c r="E5" s="4" t="s">
        <v>102</v>
      </c>
      <c r="F5" s="4" t="s">
        <v>103</v>
      </c>
      <c r="G5" s="4"/>
      <c r="H5" s="4" t="s">
        <v>104</v>
      </c>
      <c r="I5" s="4"/>
      <c r="J5" s="4" t="s">
        <v>105</v>
      </c>
      <c r="K5" s="4"/>
      <c r="L5" s="4" t="s">
        <v>106</v>
      </c>
      <c r="M5" s="4"/>
      <c r="N5" s="4" t="s">
        <v>107</v>
      </c>
    </row>
    <row r="6" ht="25" customHeight="1" spans="1:14">
      <c r="A6" s="7"/>
      <c r="B6" s="8"/>
      <c r="C6" s="9" t="s">
        <v>108</v>
      </c>
      <c r="D6" s="9"/>
      <c r="E6" s="10">
        <v>5</v>
      </c>
      <c r="F6" s="10">
        <v>6.11</v>
      </c>
      <c r="G6" s="10"/>
      <c r="H6" s="10">
        <v>6.11</v>
      </c>
      <c r="I6" s="10"/>
      <c r="J6" s="3">
        <v>10</v>
      </c>
      <c r="K6" s="3"/>
      <c r="L6" s="32" t="s">
        <v>109</v>
      </c>
      <c r="M6" s="32"/>
      <c r="N6" s="32" t="s">
        <v>110</v>
      </c>
    </row>
    <row r="7" ht="25" customHeight="1" spans="1:14">
      <c r="A7" s="7"/>
      <c r="B7" s="8"/>
      <c r="C7" s="4" t="s">
        <v>111</v>
      </c>
      <c r="D7" s="4"/>
      <c r="E7" s="10">
        <v>5</v>
      </c>
      <c r="F7" s="10">
        <v>5</v>
      </c>
      <c r="G7" s="10"/>
      <c r="H7" s="10">
        <v>5</v>
      </c>
      <c r="I7" s="10"/>
      <c r="J7" s="3"/>
      <c r="K7" s="3"/>
      <c r="L7" s="32"/>
      <c r="M7" s="32"/>
      <c r="N7" s="3"/>
    </row>
    <row r="8" ht="25" customHeight="1" spans="1:14">
      <c r="A8" s="7"/>
      <c r="B8" s="8"/>
      <c r="C8" s="4" t="s">
        <v>112</v>
      </c>
      <c r="D8" s="4"/>
      <c r="E8" s="10">
        <v>0</v>
      </c>
      <c r="F8" s="10">
        <v>1.11</v>
      </c>
      <c r="G8" s="10"/>
      <c r="H8" s="10">
        <v>1.11</v>
      </c>
      <c r="I8" s="10"/>
      <c r="J8" s="3"/>
      <c r="K8" s="3"/>
      <c r="L8" s="24"/>
      <c r="M8" s="3"/>
      <c r="N8" s="3"/>
    </row>
    <row r="9" ht="25" customHeight="1" spans="1:14">
      <c r="A9" s="11"/>
      <c r="B9" s="12"/>
      <c r="C9" s="4" t="s">
        <v>113</v>
      </c>
      <c r="D9" s="4"/>
      <c r="E9" s="10">
        <v>0</v>
      </c>
      <c r="F9" s="10">
        <v>0</v>
      </c>
      <c r="G9" s="10"/>
      <c r="H9" s="10">
        <v>0</v>
      </c>
      <c r="I9" s="10"/>
      <c r="J9" s="3"/>
      <c r="K9" s="3"/>
      <c r="L9" s="24"/>
      <c r="M9" s="3"/>
      <c r="N9" s="3"/>
    </row>
    <row r="10" ht="25" customHeight="1" spans="1:14">
      <c r="A10" s="3" t="s">
        <v>114</v>
      </c>
      <c r="B10" s="3" t="s">
        <v>115</v>
      </c>
      <c r="C10" s="3"/>
      <c r="D10" s="3"/>
      <c r="E10" s="3"/>
      <c r="F10" s="3"/>
      <c r="G10" s="3"/>
      <c r="H10" s="3" t="s">
        <v>116</v>
      </c>
      <c r="I10" s="3"/>
      <c r="J10" s="3"/>
      <c r="K10" s="3"/>
      <c r="L10" s="3"/>
      <c r="M10" s="3"/>
      <c r="N10" s="3"/>
    </row>
    <row r="11" ht="25" customHeight="1" spans="1:14">
      <c r="A11" s="3"/>
      <c r="B11" s="13" t="s">
        <v>75</v>
      </c>
      <c r="C11" s="13"/>
      <c r="D11" s="13"/>
      <c r="E11" s="13"/>
      <c r="F11" s="13"/>
      <c r="G11" s="13"/>
      <c r="H11" s="14" t="s">
        <v>117</v>
      </c>
      <c r="I11" s="33"/>
      <c r="J11" s="33"/>
      <c r="K11" s="33"/>
      <c r="L11" s="33"/>
      <c r="M11" s="33"/>
      <c r="N11" s="34"/>
    </row>
    <row r="12" ht="25" customHeight="1" spans="1:14">
      <c r="A12" s="3" t="s">
        <v>118</v>
      </c>
      <c r="B12" s="3" t="s">
        <v>78</v>
      </c>
      <c r="C12" s="3" t="s">
        <v>16</v>
      </c>
      <c r="D12" s="3" t="s">
        <v>17</v>
      </c>
      <c r="E12" s="3"/>
      <c r="F12" s="3"/>
      <c r="G12" s="3" t="s">
        <v>119</v>
      </c>
      <c r="H12" s="4" t="s">
        <v>120</v>
      </c>
      <c r="I12" s="3" t="s">
        <v>105</v>
      </c>
      <c r="J12" s="3"/>
      <c r="K12" s="3" t="s">
        <v>107</v>
      </c>
      <c r="L12" s="3"/>
      <c r="M12" s="3" t="s">
        <v>121</v>
      </c>
      <c r="N12" s="3"/>
    </row>
    <row r="13" ht="25" customHeight="1" spans="1:14">
      <c r="A13" s="3"/>
      <c r="B13" s="3"/>
      <c r="C13" s="3"/>
      <c r="D13" s="3"/>
      <c r="E13" s="3"/>
      <c r="F13" s="3"/>
      <c r="G13" s="3" t="s">
        <v>122</v>
      </c>
      <c r="H13" s="4" t="s">
        <v>123</v>
      </c>
      <c r="I13" s="3"/>
      <c r="J13" s="3"/>
      <c r="K13" s="3"/>
      <c r="L13" s="3"/>
      <c r="M13" s="3"/>
      <c r="N13" s="3"/>
    </row>
    <row r="14" ht="25" customHeight="1" spans="1:14">
      <c r="A14" s="3"/>
      <c r="B14" s="15" t="s">
        <v>82</v>
      </c>
      <c r="C14" s="15" t="s">
        <v>20</v>
      </c>
      <c r="D14" s="16" t="s">
        <v>21</v>
      </c>
      <c r="E14" s="17"/>
      <c r="F14" s="18"/>
      <c r="G14" s="3" t="s">
        <v>83</v>
      </c>
      <c r="H14" s="19">
        <v>50</v>
      </c>
      <c r="I14" s="35">
        <v>10</v>
      </c>
      <c r="J14" s="36"/>
      <c r="K14" s="37">
        <v>10</v>
      </c>
      <c r="L14" s="38"/>
      <c r="M14" s="37"/>
      <c r="N14" s="38"/>
    </row>
    <row r="15" ht="25" customHeight="1" spans="1:14">
      <c r="A15" s="3"/>
      <c r="B15" s="20"/>
      <c r="C15" s="20"/>
      <c r="D15" s="16" t="s">
        <v>84</v>
      </c>
      <c r="E15" s="17"/>
      <c r="F15" s="18"/>
      <c r="G15" s="3" t="s">
        <v>85</v>
      </c>
      <c r="H15" s="19">
        <v>48</v>
      </c>
      <c r="I15" s="39">
        <v>5</v>
      </c>
      <c r="J15" s="39"/>
      <c r="K15" s="3">
        <v>5</v>
      </c>
      <c r="L15" s="3"/>
      <c r="M15" s="3"/>
      <c r="N15" s="3"/>
    </row>
    <row r="16" ht="25" customHeight="1" spans="1:14">
      <c r="A16" s="3"/>
      <c r="B16" s="20"/>
      <c r="C16" s="21"/>
      <c r="D16" s="22" t="s">
        <v>86</v>
      </c>
      <c r="E16" s="22"/>
      <c r="F16" s="22"/>
      <c r="G16" s="3" t="s">
        <v>87</v>
      </c>
      <c r="H16" s="3">
        <v>8</v>
      </c>
      <c r="I16" s="39">
        <v>5</v>
      </c>
      <c r="J16" s="39"/>
      <c r="K16" s="3">
        <v>5</v>
      </c>
      <c r="L16" s="3"/>
      <c r="M16" s="3"/>
      <c r="N16" s="3"/>
    </row>
    <row r="17" ht="25" customHeight="1" spans="1:14">
      <c r="A17" s="3"/>
      <c r="B17" s="20"/>
      <c r="C17" s="20" t="s">
        <v>26</v>
      </c>
      <c r="D17" s="16" t="s">
        <v>27</v>
      </c>
      <c r="E17" s="17"/>
      <c r="F17" s="18"/>
      <c r="G17" s="19" t="s">
        <v>28</v>
      </c>
      <c r="H17" s="23">
        <v>0.55</v>
      </c>
      <c r="I17" s="35">
        <v>3</v>
      </c>
      <c r="J17" s="36"/>
      <c r="K17" s="37">
        <v>2</v>
      </c>
      <c r="L17" s="38"/>
      <c r="M17" s="37" t="s">
        <v>124</v>
      </c>
      <c r="N17" s="38"/>
    </row>
    <row r="18" ht="25" customHeight="1" spans="1:14">
      <c r="A18" s="3"/>
      <c r="B18" s="20"/>
      <c r="C18" s="20"/>
      <c r="D18" s="16" t="s">
        <v>88</v>
      </c>
      <c r="E18" s="17"/>
      <c r="F18" s="18"/>
      <c r="G18" s="19" t="s">
        <v>28</v>
      </c>
      <c r="H18" s="23">
        <v>0.95</v>
      </c>
      <c r="I18" s="35">
        <v>4</v>
      </c>
      <c r="J18" s="36"/>
      <c r="K18" s="37">
        <v>4</v>
      </c>
      <c r="L18" s="38"/>
      <c r="M18" s="37"/>
      <c r="N18" s="38"/>
    </row>
    <row r="19" ht="25" customHeight="1" spans="1:14">
      <c r="A19" s="3"/>
      <c r="B19" s="20"/>
      <c r="C19" s="21"/>
      <c r="D19" s="22" t="s">
        <v>30</v>
      </c>
      <c r="E19" s="22"/>
      <c r="F19" s="22"/>
      <c r="G19" s="19" t="s">
        <v>28</v>
      </c>
      <c r="H19" s="24">
        <v>0.94</v>
      </c>
      <c r="I19" s="39">
        <v>3</v>
      </c>
      <c r="J19" s="39"/>
      <c r="K19" s="3">
        <v>3</v>
      </c>
      <c r="L19" s="3"/>
      <c r="M19" s="3"/>
      <c r="N19" s="3"/>
    </row>
    <row r="20" ht="25" customHeight="1" spans="1:14">
      <c r="A20" s="3"/>
      <c r="B20" s="20"/>
      <c r="C20" s="20" t="s">
        <v>31</v>
      </c>
      <c r="D20" s="16" t="s">
        <v>89</v>
      </c>
      <c r="E20" s="17"/>
      <c r="F20" s="18"/>
      <c r="G20" s="24" t="s">
        <v>33</v>
      </c>
      <c r="H20" s="24">
        <v>1</v>
      </c>
      <c r="I20" s="35">
        <v>8</v>
      </c>
      <c r="J20" s="36"/>
      <c r="K20" s="37">
        <v>8</v>
      </c>
      <c r="L20" s="38"/>
      <c r="M20" s="37"/>
      <c r="N20" s="38"/>
    </row>
    <row r="21" ht="25" customHeight="1" spans="1:14">
      <c r="A21" s="3"/>
      <c r="B21" s="20"/>
      <c r="C21" s="15" t="s">
        <v>34</v>
      </c>
      <c r="D21" s="16" t="s">
        <v>35</v>
      </c>
      <c r="E21" s="17"/>
      <c r="F21" s="18"/>
      <c r="G21" s="25">
        <v>0.5</v>
      </c>
      <c r="H21" s="25">
        <v>0.5</v>
      </c>
      <c r="I21" s="35">
        <v>1</v>
      </c>
      <c r="J21" s="36"/>
      <c r="K21" s="35">
        <v>1</v>
      </c>
      <c r="L21" s="36"/>
      <c r="M21" s="37"/>
      <c r="N21" s="38"/>
    </row>
    <row r="22" ht="25" customHeight="1" spans="1:14">
      <c r="A22" s="3"/>
      <c r="B22" s="20"/>
      <c r="C22" s="20"/>
      <c r="D22" s="22" t="s">
        <v>36</v>
      </c>
      <c r="E22" s="22"/>
      <c r="F22" s="22"/>
      <c r="G22" s="25">
        <v>2</v>
      </c>
      <c r="H22" s="25">
        <v>2</v>
      </c>
      <c r="I22" s="39">
        <v>4</v>
      </c>
      <c r="J22" s="39"/>
      <c r="K22" s="39">
        <v>4</v>
      </c>
      <c r="L22" s="39"/>
      <c r="M22" s="37"/>
      <c r="N22" s="38"/>
    </row>
    <row r="23" ht="25" customHeight="1" spans="1:14">
      <c r="A23" s="3"/>
      <c r="B23" s="20"/>
      <c r="C23" s="20"/>
      <c r="D23" s="16" t="s">
        <v>37</v>
      </c>
      <c r="E23" s="17"/>
      <c r="F23" s="18"/>
      <c r="G23" s="25">
        <v>0.5</v>
      </c>
      <c r="H23" s="25">
        <v>0.5</v>
      </c>
      <c r="I23" s="35">
        <v>1</v>
      </c>
      <c r="J23" s="36"/>
      <c r="K23" s="35">
        <v>1</v>
      </c>
      <c r="L23" s="36"/>
      <c r="M23" s="37"/>
      <c r="N23" s="38"/>
    </row>
    <row r="24" ht="25" customHeight="1" spans="1:14">
      <c r="A24" s="3"/>
      <c r="B24" s="20"/>
      <c r="C24" s="20"/>
      <c r="D24" s="22" t="s">
        <v>38</v>
      </c>
      <c r="E24" s="22"/>
      <c r="F24" s="22"/>
      <c r="G24" s="25">
        <v>1.61</v>
      </c>
      <c r="H24" s="25">
        <v>1.61</v>
      </c>
      <c r="I24" s="35">
        <v>3</v>
      </c>
      <c r="J24" s="36"/>
      <c r="K24" s="35">
        <v>3</v>
      </c>
      <c r="L24" s="36"/>
      <c r="M24" s="40"/>
      <c r="N24" s="41"/>
    </row>
    <row r="25" ht="25" customHeight="1" spans="1:14">
      <c r="A25" s="3"/>
      <c r="B25" s="21"/>
      <c r="C25" s="21"/>
      <c r="D25" s="22" t="s">
        <v>39</v>
      </c>
      <c r="E25" s="22"/>
      <c r="F25" s="22"/>
      <c r="G25" s="25">
        <v>1.5</v>
      </c>
      <c r="H25" s="25">
        <v>1.5</v>
      </c>
      <c r="I25" s="39">
        <v>3</v>
      </c>
      <c r="J25" s="39"/>
      <c r="K25" s="39">
        <v>3</v>
      </c>
      <c r="L25" s="39"/>
      <c r="M25" s="3"/>
      <c r="N25" s="3"/>
    </row>
    <row r="26" ht="25" customHeight="1" spans="1:14">
      <c r="A26" s="3"/>
      <c r="B26" s="3" t="s">
        <v>94</v>
      </c>
      <c r="C26" s="3" t="s">
        <v>41</v>
      </c>
      <c r="D26" s="22"/>
      <c r="E26" s="26"/>
      <c r="F26" s="26"/>
      <c r="G26" s="3"/>
      <c r="H26" s="24"/>
      <c r="I26" s="3"/>
      <c r="J26" s="3"/>
      <c r="K26" s="3"/>
      <c r="L26" s="3"/>
      <c r="M26" s="3"/>
      <c r="N26" s="3"/>
    </row>
    <row r="27" ht="25" customHeight="1" spans="1:14">
      <c r="A27" s="3"/>
      <c r="B27" s="3"/>
      <c r="C27" s="15" t="s">
        <v>42</v>
      </c>
      <c r="D27" s="22" t="s">
        <v>43</v>
      </c>
      <c r="E27" s="22"/>
      <c r="F27" s="22"/>
      <c r="G27" s="3" t="s">
        <v>44</v>
      </c>
      <c r="H27" s="24">
        <v>1</v>
      </c>
      <c r="I27" s="3">
        <v>15</v>
      </c>
      <c r="J27" s="3"/>
      <c r="K27" s="3">
        <v>15</v>
      </c>
      <c r="L27" s="3"/>
      <c r="M27" s="3"/>
      <c r="N27" s="3"/>
    </row>
    <row r="28" ht="25" customHeight="1" spans="1:14">
      <c r="A28" s="3"/>
      <c r="B28" s="3"/>
      <c r="C28" s="3" t="s">
        <v>45</v>
      </c>
      <c r="D28" s="26"/>
      <c r="E28" s="26"/>
      <c r="F28" s="26"/>
      <c r="G28" s="27"/>
      <c r="H28" s="27"/>
      <c r="I28" s="3"/>
      <c r="J28" s="3"/>
      <c r="K28" s="3"/>
      <c r="L28" s="3"/>
      <c r="M28" s="3"/>
      <c r="N28" s="3"/>
    </row>
    <row r="29" ht="25" customHeight="1" spans="1:14">
      <c r="A29" s="3"/>
      <c r="B29" s="3"/>
      <c r="C29" s="3" t="s">
        <v>46</v>
      </c>
      <c r="D29" s="22" t="s">
        <v>47</v>
      </c>
      <c r="E29" s="22"/>
      <c r="F29" s="22"/>
      <c r="G29" s="3" t="s">
        <v>125</v>
      </c>
      <c r="H29" s="24">
        <v>1</v>
      </c>
      <c r="I29" s="3">
        <v>15</v>
      </c>
      <c r="J29" s="3"/>
      <c r="K29" s="3">
        <v>15</v>
      </c>
      <c r="L29" s="3"/>
      <c r="M29" s="3"/>
      <c r="N29" s="3"/>
    </row>
    <row r="30" ht="25" customHeight="1" spans="1:14">
      <c r="A30" s="3"/>
      <c r="B30" s="15" t="s">
        <v>48</v>
      </c>
      <c r="C30" s="15" t="s">
        <v>126</v>
      </c>
      <c r="D30" s="22" t="s">
        <v>49</v>
      </c>
      <c r="E30" s="22"/>
      <c r="F30" s="22"/>
      <c r="G30" s="3" t="s">
        <v>33</v>
      </c>
      <c r="H30" s="24">
        <v>0.95</v>
      </c>
      <c r="I30" s="3">
        <v>5</v>
      </c>
      <c r="J30" s="3"/>
      <c r="K30" s="3">
        <v>5</v>
      </c>
      <c r="L30" s="3"/>
      <c r="M30" s="3"/>
      <c r="N30" s="3"/>
    </row>
    <row r="31" ht="25" customHeight="1" spans="1:14">
      <c r="A31" s="3"/>
      <c r="B31" s="21"/>
      <c r="C31" s="21"/>
      <c r="D31" s="22" t="s">
        <v>51</v>
      </c>
      <c r="E31" s="22"/>
      <c r="F31" s="22"/>
      <c r="G31" s="3" t="s">
        <v>33</v>
      </c>
      <c r="H31" s="24">
        <v>0.95</v>
      </c>
      <c r="I31" s="3">
        <v>5</v>
      </c>
      <c r="J31" s="3"/>
      <c r="K31" s="3">
        <v>5</v>
      </c>
      <c r="L31" s="3"/>
      <c r="M31" s="3"/>
      <c r="N31" s="3"/>
    </row>
    <row r="32" ht="25" customHeight="1" spans="1:14">
      <c r="A32" s="28" t="s">
        <v>127</v>
      </c>
      <c r="B32" s="28"/>
      <c r="C32" s="28"/>
      <c r="D32" s="28"/>
      <c r="E32" s="28"/>
      <c r="F32" s="28"/>
      <c r="G32" s="28"/>
      <c r="H32" s="28"/>
      <c r="I32" s="3">
        <f>I31+I30+I29+I28+I27+I26+I25+I24+I23+I22+I21+I20+I19+I18+I17+I16+I15+I14+J6</f>
        <v>100</v>
      </c>
      <c r="J32" s="3"/>
      <c r="K32" s="3">
        <f>K31+K30+K29+K28+K27+K26+K25+K24+K23+K22+K21+K20+K19+K18+K17+K16+K15+K14+N6</f>
        <v>99</v>
      </c>
      <c r="L32" s="3"/>
      <c r="M32" s="42"/>
      <c r="N32" s="42"/>
    </row>
    <row r="33" ht="25" customHeight="1" spans="1:14">
      <c r="A33" s="29" t="s">
        <v>128</v>
      </c>
      <c r="B33" s="30"/>
      <c r="C33" s="29" t="s">
        <v>129</v>
      </c>
      <c r="D33" s="30"/>
      <c r="E33" s="30"/>
      <c r="F33" s="29" t="s">
        <v>130</v>
      </c>
      <c r="G33" s="30"/>
      <c r="H33" s="31">
        <v>13899486723</v>
      </c>
      <c r="I33" s="31"/>
      <c r="J33" s="31"/>
      <c r="K33" s="30"/>
      <c r="L33" s="30"/>
      <c r="M33" s="30"/>
      <c r="N33" s="30"/>
    </row>
    <row r="34" ht="25" customHeight="1" spans="1:14">
      <c r="A34" s="29" t="s">
        <v>131</v>
      </c>
      <c r="B34" s="30"/>
      <c r="C34" s="29" t="s">
        <v>132</v>
      </c>
      <c r="D34" s="30"/>
      <c r="E34" s="30"/>
      <c r="F34" s="29" t="s">
        <v>130</v>
      </c>
      <c r="G34" s="30"/>
      <c r="H34" s="31">
        <v>13899486501</v>
      </c>
      <c r="I34" s="31"/>
      <c r="J34" s="31"/>
      <c r="K34" s="30"/>
      <c r="L34" s="30"/>
      <c r="M34" s="30"/>
      <c r="N34" s="30"/>
    </row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H33:J33"/>
    <mergeCell ref="H34:J34"/>
    <mergeCell ref="A10:A11"/>
    <mergeCell ref="A12:A31"/>
    <mergeCell ref="B12:B13"/>
    <mergeCell ref="B14:B25"/>
    <mergeCell ref="B26:B29"/>
    <mergeCell ref="B30:B31"/>
    <mergeCell ref="C12:C13"/>
    <mergeCell ref="C14:C16"/>
    <mergeCell ref="C17:C19"/>
    <mergeCell ref="C21:C25"/>
    <mergeCell ref="C30:C31"/>
    <mergeCell ref="D12:F13"/>
    <mergeCell ref="I12:J13"/>
    <mergeCell ref="K12:L13"/>
    <mergeCell ref="M12:N13"/>
    <mergeCell ref="A5:B9"/>
  </mergeCells>
  <printOptions horizontalCentered="1"/>
  <pageMargins left="0.118055555555556" right="0.118055555555556" top="0.747916666666667" bottom="0.354166666666667" header="0.314583333333333" footer="0.314583333333333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目标表</vt:lpstr>
      <vt:lpstr>9月监控</vt:lpstr>
      <vt:lpstr>绩效评价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2020-04-03T02:25:00Z</dcterms:created>
  <cp:lastPrinted>2020-04-21T04:35:00Z</cp:lastPrinted>
  <dcterms:modified xsi:type="dcterms:W3CDTF">2021-05-22T17:54:43Z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B65B5B894DE940C1A8D3312AF3F436BF</vt:lpwstr>
  </property>
</Properties>
</file>