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保安" sheetId="7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<sst xmlns="http://schemas.openxmlformats.org/spreadsheetml/2006/main" count="67" uniqueCount="60">
  <si>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</si>
  <si>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</si>
  <si>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</si>
  <si>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2020年中小学和幼儿园配备保安人员补助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</si>
  <si>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</si>
  <si>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</si>
  <si>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</si>
  <si>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</si>
  <si>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</si>
  <si>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</si>
  <si>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</si>
  <si>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</si>
  <si>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</si>
  <si>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</si>
  <si>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</si>
  <si>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</si>
  <si>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</si>
  <si>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</si>
  <si>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</si>
  <si>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</si>
  <si>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</si>
  <si>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</si>
  <si>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</si>
  <si>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项目资金用于对南疆四地州中小学、幼儿园配备保安人员补助资金。通过该项资金促进边远贫困地区农村学校教育公平，提升校园安全保障。</t>
  </si>
  <si>
    <t xml:space="preserve">    该项资金用于发放12名保安工资，有效的提升了校园安全保障，持续提升校园安防力量。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</si>
  <si>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</si>
  <si>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</si>
  <si>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</si>
  <si>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</si>
  <si>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</si>
  <si>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</si>
  <si>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</si>
  <si>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</si>
  <si>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</si>
  <si>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保安人数（人）</t>
  </si>
  <si>
    <t>质量指标</t>
  </si>
  <si>
    <t>资金使用合规率（%）</t>
  </si>
  <si>
    <t>时效指标</t>
  </si>
  <si>
    <t>资金发放及时率（%）</t>
  </si>
  <si>
    <t>成本指标</t>
  </si>
  <si>
    <t>补助费用（万元）</t>
  </si>
  <si>
    <t>效益指标</t>
  </si>
  <si>
    <t>经济效益指标</t>
  </si>
  <si>
    <t>社会效益指标</t>
  </si>
  <si>
    <t>保障校园安全</t>
  </si>
  <si>
    <t>有效保障</t>
  </si>
  <si>
    <t>生态效益指标</t>
  </si>
  <si>
    <t>可持续影响指标</t>
  </si>
  <si>
    <t>提升校园安防力量</t>
  </si>
  <si>
    <t>有效提升</t>
  </si>
  <si>
    <t>满意度指标</t>
  </si>
  <si>
    <t>保安满意度（%）</t>
  </si>
  <si>
    <t>≥95%</t>
  </si>
  <si>
    <t>学校满意度（%）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</si>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</sst>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25" borderId="2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19" borderId="23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37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4 3" xfId="57"/>
    <cellStyle name="常规 5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4" workbookViewId="0">
      <selection activeCell="K25" sqref="K25:L25"/>
    </sheetView>
  </sheetViews>
  <sheetFormatPr defaultColWidth="8.70909090909091" defaultRowHeight="13.5" customHeight="1"/>
  <cols>
    <col min="1" max="1" width="7.57272727272727" customWidth="1"/>
    <col min="2" max="2" width="5.57272727272727" style="1" customWidth="1"/>
    <col min="3" max="3" width="13.8545454545455" style="1" customWidth="1"/>
    <col min="4" max="4" width="5.85454545454545" style="1" customWidth="1"/>
    <col min="5" max="5" width="10.7090909090909" style="1" customWidth="1"/>
    <col min="6" max="6" width="3.57272727272727" style="1" customWidth="1"/>
    <col min="7" max="7" width="8.42727272727273" style="1" customWidth="1"/>
    <col min="8" max="8" width="7" style="1" customWidth="1"/>
    <col min="9" max="9" width="3.28181818181818" style="1" customWidth="1"/>
    <col min="10" max="10" width="2.70909090909091" style="1" customWidth="1"/>
    <col min="11" max="11" width="4" style="1" customWidth="1"/>
    <col min="12" max="12" width="2.13636363636364" style="1" customWidth="1"/>
    <col min="13" max="13" width="5.42727272727273" style="1" customWidth="1"/>
    <col min="14" max="14" width="7.85454545454545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2.5" customHeight="1" spans="1:14">
      <c r="A7" s="10"/>
      <c r="B7" s="11"/>
      <c r="C7" s="4" t="s">
        <v>16</v>
      </c>
      <c r="D7" s="5"/>
      <c r="E7" s="12">
        <v>0</v>
      </c>
      <c r="F7" s="13">
        <v>12.6</v>
      </c>
      <c r="G7" s="14"/>
      <c r="H7" s="13">
        <v>12.6</v>
      </c>
      <c r="I7" s="14"/>
      <c r="J7" s="4">
        <v>10</v>
      </c>
      <c r="K7" s="5"/>
      <c r="L7" s="35">
        <f>H7/F7</f>
        <v>1</v>
      </c>
      <c r="M7" s="36"/>
      <c r="N7" s="9">
        <f>L7*J7</f>
        <v>10</v>
      </c>
    </row>
    <row r="8" ht="22.5" customHeight="1" spans="1:14">
      <c r="A8" s="10"/>
      <c r="B8" s="11"/>
      <c r="C8" s="15" t="s">
        <v>17</v>
      </c>
      <c r="D8" s="16"/>
      <c r="E8" s="12">
        <v>0</v>
      </c>
      <c r="F8" s="13">
        <v>12.6</v>
      </c>
      <c r="G8" s="14"/>
      <c r="H8" s="13">
        <v>12.6</v>
      </c>
      <c r="I8" s="14"/>
      <c r="J8" s="4"/>
      <c r="K8" s="5"/>
      <c r="L8" s="35"/>
      <c r="M8" s="36"/>
      <c r="N8" s="9"/>
    </row>
    <row r="9" ht="22.5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22.5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1" t="s">
        <v>24</v>
      </c>
      <c r="I12" s="22"/>
      <c r="J12" s="22"/>
      <c r="K12" s="22"/>
      <c r="L12" s="22"/>
      <c r="M12" s="22"/>
      <c r="N12" s="23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4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5" customHeight="1" spans="1:14">
      <c r="A14" s="20"/>
      <c r="B14" s="20"/>
      <c r="C14" s="20"/>
      <c r="D14" s="17"/>
      <c r="E14" s="25"/>
      <c r="F14" s="18"/>
      <c r="G14" s="20"/>
      <c r="H14" s="20"/>
      <c r="I14" s="17"/>
      <c r="J14" s="18"/>
      <c r="K14" s="17"/>
      <c r="L14" s="18"/>
      <c r="M14" s="17"/>
      <c r="N14" s="18"/>
    </row>
    <row r="15" ht="22.5" customHeight="1" spans="1:14">
      <c r="A15" s="19" t="s">
        <v>31</v>
      </c>
      <c r="B15" s="19" t="s">
        <v>32</v>
      </c>
      <c r="C15" s="19" t="s">
        <v>33</v>
      </c>
      <c r="D15" s="26" t="s">
        <v>34</v>
      </c>
      <c r="E15" s="27"/>
      <c r="F15" s="28"/>
      <c r="G15" s="9">
        <v>12</v>
      </c>
      <c r="H15" s="9">
        <v>12</v>
      </c>
      <c r="I15" s="4">
        <v>10</v>
      </c>
      <c r="J15" s="5"/>
      <c r="K15" s="4">
        <v>10</v>
      </c>
      <c r="L15" s="5"/>
      <c r="M15" s="4"/>
      <c r="N15" s="5"/>
    </row>
    <row r="16" ht="22.5" customHeight="1" spans="1:14">
      <c r="A16" s="29"/>
      <c r="B16" s="29"/>
      <c r="C16" s="9" t="s">
        <v>35</v>
      </c>
      <c r="D16" s="26" t="s">
        <v>36</v>
      </c>
      <c r="E16" s="27"/>
      <c r="F16" s="28"/>
      <c r="G16" s="30">
        <v>1</v>
      </c>
      <c r="H16" s="30">
        <v>1</v>
      </c>
      <c r="I16" s="4">
        <v>10</v>
      </c>
      <c r="J16" s="5"/>
      <c r="K16" s="4">
        <v>10</v>
      </c>
      <c r="L16" s="5"/>
      <c r="M16" s="4"/>
      <c r="N16" s="5"/>
    </row>
    <row r="17" ht="22.5" customHeight="1" spans="1:14">
      <c r="A17" s="29"/>
      <c r="B17" s="29"/>
      <c r="C17" s="9" t="s">
        <v>37</v>
      </c>
      <c r="D17" s="26" t="s">
        <v>38</v>
      </c>
      <c r="E17" s="27"/>
      <c r="F17" s="28"/>
      <c r="G17" s="30">
        <v>1</v>
      </c>
      <c r="H17" s="30">
        <v>1</v>
      </c>
      <c r="I17" s="4">
        <v>20</v>
      </c>
      <c r="J17" s="5"/>
      <c r="K17" s="4">
        <v>20</v>
      </c>
      <c r="L17" s="5"/>
      <c r="M17" s="4"/>
      <c r="N17" s="5"/>
    </row>
    <row r="18" ht="22.5" customHeight="1" spans="1:14">
      <c r="A18" s="29"/>
      <c r="B18" s="29"/>
      <c r="C18" s="19" t="s">
        <v>39</v>
      </c>
      <c r="D18" s="26" t="s">
        <v>40</v>
      </c>
      <c r="E18" s="27"/>
      <c r="F18" s="28"/>
      <c r="G18" s="9">
        <v>12.6</v>
      </c>
      <c r="H18" s="9">
        <v>12.6</v>
      </c>
      <c r="I18" s="4">
        <v>10</v>
      </c>
      <c r="J18" s="5"/>
      <c r="K18" s="4">
        <v>10</v>
      </c>
      <c r="L18" s="5"/>
      <c r="M18" s="4"/>
      <c r="N18" s="5"/>
    </row>
    <row r="19" ht="22.5" customHeight="1" spans="1:14">
      <c r="A19" s="29"/>
      <c r="B19" s="19" t="s">
        <v>41</v>
      </c>
      <c r="C19" s="9" t="s">
        <v>42</v>
      </c>
      <c r="D19" s="26"/>
      <c r="E19" s="27"/>
      <c r="F19" s="28"/>
      <c r="G19" s="9"/>
      <c r="H19" s="9"/>
      <c r="I19" s="4"/>
      <c r="J19" s="5"/>
      <c r="K19" s="4"/>
      <c r="L19" s="5"/>
      <c r="M19" s="4"/>
      <c r="N19" s="5"/>
    </row>
    <row r="20" ht="22.5" customHeight="1" spans="1:14">
      <c r="A20" s="29"/>
      <c r="B20" s="29"/>
      <c r="C20" s="19" t="s">
        <v>43</v>
      </c>
      <c r="D20" s="26" t="s">
        <v>44</v>
      </c>
      <c r="E20" s="27"/>
      <c r="F20" s="28"/>
      <c r="G20" s="9" t="s">
        <v>45</v>
      </c>
      <c r="H20" s="30">
        <v>1</v>
      </c>
      <c r="I20" s="4">
        <v>20</v>
      </c>
      <c r="J20" s="5"/>
      <c r="K20" s="4">
        <v>20</v>
      </c>
      <c r="L20" s="5"/>
      <c r="M20" s="4"/>
      <c r="N20" s="5"/>
    </row>
    <row r="21" ht="22.5" customHeight="1" spans="1:14">
      <c r="A21" s="29"/>
      <c r="B21" s="29"/>
      <c r="C21" s="9" t="s">
        <v>46</v>
      </c>
      <c r="D21" s="26"/>
      <c r="E21" s="27"/>
      <c r="F21" s="28"/>
      <c r="G21" s="9"/>
      <c r="H21" s="9"/>
      <c r="I21" s="4"/>
      <c r="J21" s="5"/>
      <c r="K21" s="4"/>
      <c r="L21" s="5"/>
      <c r="M21" s="4"/>
      <c r="N21" s="5"/>
    </row>
    <row r="22" ht="22.5" customHeight="1" spans="1:14">
      <c r="A22" s="29"/>
      <c r="B22" s="20"/>
      <c r="C22" s="9" t="s">
        <v>47</v>
      </c>
      <c r="D22" s="26" t="s">
        <v>48</v>
      </c>
      <c r="E22" s="27"/>
      <c r="F22" s="28"/>
      <c r="G22" s="9" t="s">
        <v>49</v>
      </c>
      <c r="H22" s="30">
        <v>1</v>
      </c>
      <c r="I22" s="4">
        <v>10</v>
      </c>
      <c r="J22" s="5"/>
      <c r="K22" s="4">
        <v>10</v>
      </c>
      <c r="L22" s="5"/>
      <c r="M22" s="4"/>
      <c r="N22" s="5"/>
    </row>
    <row r="23" ht="22.5" customHeight="1" spans="1:14">
      <c r="A23" s="29"/>
      <c r="B23" s="19" t="s">
        <v>50</v>
      </c>
      <c r="C23" s="19" t="s">
        <v>50</v>
      </c>
      <c r="D23" s="26" t="s">
        <v>51</v>
      </c>
      <c r="E23" s="27"/>
      <c r="F23" s="28"/>
      <c r="G23" s="9" t="s">
        <v>52</v>
      </c>
      <c r="H23" s="30">
        <v>0.99</v>
      </c>
      <c r="I23" s="4">
        <v>5</v>
      </c>
      <c r="J23" s="5"/>
      <c r="K23" s="4">
        <v>5</v>
      </c>
      <c r="L23" s="5"/>
      <c r="M23" s="4"/>
      <c r="N23" s="5"/>
    </row>
    <row r="24" ht="22.5" customHeight="1" spans="1:14">
      <c r="A24" s="20"/>
      <c r="B24" s="20"/>
      <c r="C24" s="20"/>
      <c r="D24" s="26" t="s">
        <v>53</v>
      </c>
      <c r="E24" s="27"/>
      <c r="F24" s="28"/>
      <c r="G24" s="9" t="s">
        <v>52</v>
      </c>
      <c r="H24" s="30">
        <v>0.98</v>
      </c>
      <c r="I24" s="4">
        <v>5</v>
      </c>
      <c r="J24" s="5"/>
      <c r="K24" s="4">
        <v>5</v>
      </c>
      <c r="L24" s="5"/>
      <c r="M24" s="4"/>
      <c r="N24" s="5"/>
    </row>
    <row r="25" ht="22.5" customHeight="1" spans="1:14">
      <c r="A25" s="4" t="s">
        <v>54</v>
      </c>
      <c r="B25" s="6"/>
      <c r="C25" s="6"/>
      <c r="D25" s="6"/>
      <c r="E25" s="6"/>
      <c r="F25" s="6"/>
      <c r="G25" s="6"/>
      <c r="H25" s="5"/>
      <c r="I25" s="4">
        <f>SUM(I15:J24)+J7</f>
        <v>100</v>
      </c>
      <c r="J25" s="5"/>
      <c r="K25" s="4">
        <f>SUM(K15:L24)+N7</f>
        <v>100</v>
      </c>
      <c r="L25" s="5"/>
      <c r="M25" s="4" t="s">
        <v>9</v>
      </c>
      <c r="N25" s="5"/>
    </row>
    <row r="26" ht="22.5" customHeight="1" spans="1:14">
      <c r="A26" s="31" t="s">
        <v>55</v>
      </c>
      <c r="B26" s="31"/>
      <c r="C26" s="32" t="s">
        <v>56</v>
      </c>
      <c r="D26" s="32"/>
      <c r="E26" s="32"/>
      <c r="F26" s="31" t="s">
        <v>57</v>
      </c>
      <c r="G26" s="31"/>
      <c r="H26" s="31"/>
      <c r="I26" s="31"/>
      <c r="J26" s="32">
        <v>13779036756</v>
      </c>
      <c r="K26" s="32"/>
      <c r="L26" s="32"/>
      <c r="M26" s="32"/>
      <c r="N26" s="32"/>
    </row>
    <row r="27" ht="22.5" customHeight="1" spans="1:10">
      <c r="A27" s="33" t="s">
        <v>58</v>
      </c>
      <c r="C27" s="34" t="s">
        <v>59</v>
      </c>
      <c r="F27" s="33" t="s">
        <v>57</v>
      </c>
      <c r="J27" s="34">
        <v>15809087077</v>
      </c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2021-03-26T02:20:00Z</cp:lastPrinted>
  <dcterms:modified xsi:type="dcterms:W3CDTF">2021-03-31T11:57:10Z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