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180" windowHeight="10020"/>
  </bookViews>
  <sheets>
    <sheet name="城乡中央" sheetId="2" r:id="rId1"/>
  </sheets>
  <calcPr calcId="144525"/>
</workbook>
</file>

<file path=xl/sharedStrings.xml><?xml version="1.0" encoding="utf-8"?>
<sst xmlns="http://schemas.openxmlformats.org/spreadsheetml/2006/main" count="72" uniqueCount="64">
  <si>
    <t>项目支出绩效自评表</t>
  </si>
  <si>
    <t>（  2020 年度）</t>
  </si>
  <si>
    <t>项目名称</t>
  </si>
  <si>
    <t>2020年城乡义务教育保障机制公用经费（中央拨款）</t>
  </si>
  <si>
    <t>主管部门</t>
  </si>
  <si>
    <t>克州教育局</t>
  </si>
  <si>
    <t>实施单位</t>
  </si>
  <si>
    <t>克州实验小学</t>
  </si>
  <si>
    <t>项目资金
（万元）</t>
  </si>
  <si>
    <t/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</si>
  <si>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</si>
  <si>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</si>
  <si>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</si>
  <si>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</si>
  <si>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</si>
  <si>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</si>
  <si>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</si>
  <si>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</si>
  <si>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</si>
  <si>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</si>
  <si>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</si>
  <si>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</si>
  <si>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</si>
  <si>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项目资金按学校学生人数补助，600元/人每年，维持学校正常运转，使义务教育入学水平进一步提高，改善办学条件，为学生的学习提供良好条件。</t>
  </si>
  <si>
    <t xml:space="preserve">    项目资金按学校计划支出，主要用于支付办公费、水电费、差旅费等，更换学校老旧设备，保证了学校的正常运转，但因新冠疫情影响，学校未将破损围墙进行维修。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</si>
  <si>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</si>
  <si>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</si>
  <si>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</si>
  <si>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</si>
  <si>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</si>
  <si>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</si>
  <si>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</si>
  <si>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</si>
  <si>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</si>
  <si>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享受学生人数（人）</t>
  </si>
  <si>
    <t>原因：目标设置不准确
措施：根据学校实际情况重新设置</t>
  </si>
  <si>
    <t>质量指标</t>
  </si>
  <si>
    <t>公用经费享受比例（%）</t>
  </si>
  <si>
    <t>原因：因疫情影响，不能及时支出
措施：根据学校实际情况考虑突发因素对指标的影响</t>
  </si>
  <si>
    <t>时效指标</t>
  </si>
  <si>
    <t>资金拨付及时率（%）</t>
  </si>
  <si>
    <t>成本指标</t>
  </si>
  <si>
    <t>公用经费（万元）</t>
  </si>
  <si>
    <t>原因：因疫情影响，学校破损围墙未能进行维护
措施：根据学校实际情况考虑突发因素对指标的影响</t>
  </si>
  <si>
    <t>效益指标</t>
  </si>
  <si>
    <t>经济效益指标</t>
  </si>
  <si>
    <t>社会效益指标</t>
  </si>
  <si>
    <t>城乡义务教育阶段学生入学率（%）</t>
  </si>
  <si>
    <t>维护学校正常运转</t>
  </si>
  <si>
    <t>有效维护</t>
  </si>
  <si>
    <t>生态效益指标</t>
  </si>
  <si>
    <t>可持续影响指标</t>
  </si>
  <si>
    <t>促进教育事业发展</t>
  </si>
  <si>
    <t>长期</t>
  </si>
  <si>
    <t>满意度指标</t>
  </si>
  <si>
    <t>学校满意度（%）</t>
  </si>
  <si>
    <t>≥95%</t>
  </si>
  <si>
    <t>学生满意度（%）</t>
  </si>
  <si>
    <t>总分</t>
  </si>
  <si>
    <t>项目负责人：</t>
  </si>
  <si>
    <t>陈延霞</t>
  </si>
  <si>
    <t>联系电话：</t>
  </si>
  <si>
    <t>经 办 人：</t>
  </si>
  <si>
    <t>田大民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</si>
</sst>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176" formatCode="#,##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7" formatCode="0.00_ "/>
    <numFmt numFmtId="178" formatCode="0.0%"/>
  </numFmts>
  <fonts count="26">
    <font>
      <sz val="10"/>
      <name val="Arial"/>
      <charset val="134"/>
    </font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2"/>
      <name val="宋体"/>
      <charset val="134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</fills>
  <borders count="26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120">
    <xf numFmtId="0" fontId="0" fillId="0" borderId="0" applyNumberFormat="0" applyFont="0" applyFill="0" applyBorder="0" applyAlignment="0" applyProtection="0"/>
    <xf numFmtId="42" fontId="7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7" fillId="18" borderId="19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28" borderId="25" applyNumberFormat="0" applyFont="0" applyAlignment="0" applyProtection="0">
      <alignment vertical="center"/>
    </xf>
    <xf numFmtId="0" fontId="7" fillId="0" borderId="0"/>
    <xf numFmtId="9" fontId="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0"/>
    <xf numFmtId="0" fontId="14" fillId="0" borderId="0"/>
    <xf numFmtId="0" fontId="15" fillId="0" borderId="0" applyNumberFormat="0" applyFill="0" applyBorder="0" applyAlignment="0" applyProtection="0">
      <alignment vertical="center"/>
    </xf>
    <xf numFmtId="0" fontId="7" fillId="0" borderId="0"/>
    <xf numFmtId="9" fontId="7" fillId="0" borderId="0" applyFon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/>
    <xf numFmtId="0" fontId="14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6" fillId="0" borderId="23" applyNumberFormat="0" applyFill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7" fillId="0" borderId="0"/>
    <xf numFmtId="9" fontId="7" fillId="0" borderId="0" applyFont="0" applyFill="0" applyBorder="0" applyAlignment="0" applyProtection="0">
      <alignment vertical="center"/>
    </xf>
    <xf numFmtId="0" fontId="15" fillId="0" borderId="22" applyNumberFormat="0" applyFill="0" applyAlignment="0" applyProtection="0">
      <alignment vertical="center"/>
    </xf>
    <xf numFmtId="0" fontId="7" fillId="0" borderId="0"/>
    <xf numFmtId="9" fontId="7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9" borderId="21" applyNumberFormat="0" applyAlignment="0" applyProtection="0">
      <alignment vertical="center"/>
    </xf>
    <xf numFmtId="0" fontId="11" fillId="9" borderId="19" applyNumberFormat="0" applyAlignment="0" applyProtection="0">
      <alignment vertical="center"/>
    </xf>
    <xf numFmtId="0" fontId="12" fillId="14" borderId="20" applyNumberForma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9" fillId="0" borderId="24" applyNumberFormat="0" applyFill="0" applyAlignment="0" applyProtection="0">
      <alignment vertical="center"/>
    </xf>
    <xf numFmtId="0" fontId="10" fillId="0" borderId="18" applyNumberFormat="0" applyFill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4" fillId="0" borderId="0"/>
    <xf numFmtId="0" fontId="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4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0" fillId="0" borderId="0" applyNumberFormat="0" applyFont="0" applyFill="0" applyBorder="0" applyAlignment="0" applyProtection="0"/>
    <xf numFmtId="0" fontId="0" fillId="0" borderId="0" applyNumberFormat="0" applyFont="0" applyFill="0" applyBorder="0" applyAlignment="0" applyProtection="0"/>
    <xf numFmtId="0" fontId="0" fillId="0" borderId="0" applyNumberFormat="0" applyFont="0" applyFill="0" applyBorder="0" applyAlignment="0" applyProtection="0"/>
  </cellStyleXfs>
  <cellXfs count="54">
    <xf numFmtId="0" fontId="0" fillId="0" borderId="0" xfId="0" applyNumberFormat="1" applyFont="1" applyFill="1" applyBorder="1" applyAlignment="1"/>
    <xf numFmtId="0" fontId="1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177" fontId="3" fillId="0" borderId="6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right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7" fontId="3" fillId="0" borderId="2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right" vertical="center" wrapText="1"/>
    </xf>
    <xf numFmtId="177" fontId="3" fillId="0" borderId="2" xfId="0" applyNumberFormat="1" applyFont="1" applyFill="1" applyBorder="1" applyAlignment="1">
      <alignment horizontal="right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" xfId="118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15" xfId="7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9" fontId="3" fillId="0" borderId="6" xfId="0" applyNumberFormat="1" applyFont="1" applyFill="1" applyBorder="1" applyAlignment="1">
      <alignment horizontal="center" vertical="center" wrapText="1"/>
    </xf>
    <xf numFmtId="10" fontId="3" fillId="0" borderId="6" xfId="0" applyNumberFormat="1" applyFont="1" applyFill="1" applyBorder="1" applyAlignment="1">
      <alignment horizontal="center" vertical="center" wrapText="1"/>
    </xf>
    <xf numFmtId="9" fontId="4" fillId="0" borderId="15" xfId="71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righ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178" fontId="3" fillId="0" borderId="1" xfId="0" applyNumberFormat="1" applyFont="1" applyFill="1" applyBorder="1" applyAlignment="1">
      <alignment horizontal="center" vertical="center" wrapText="1"/>
    </xf>
    <xf numFmtId="178" fontId="3" fillId="0" borderId="2" xfId="0" applyNumberFormat="1" applyFont="1" applyFill="1" applyBorder="1" applyAlignment="1">
      <alignment horizontal="center" vertical="center" wrapText="1"/>
    </xf>
    <xf numFmtId="176" fontId="3" fillId="0" borderId="6" xfId="0" applyNumberFormat="1" applyFont="1" applyFill="1" applyBorder="1" applyAlignment="1">
      <alignment horizontal="center" vertical="center" wrapText="1"/>
    </xf>
    <xf numFmtId="0" fontId="3" fillId="0" borderId="3" xfId="118" applyFont="1" applyFill="1" applyBorder="1" applyAlignment="1">
      <alignment horizontal="left" vertical="top" wrapText="1"/>
    </xf>
    <xf numFmtId="0" fontId="3" fillId="0" borderId="2" xfId="118" applyFont="1" applyFill="1" applyBorder="1" applyAlignment="1">
      <alignment horizontal="left" vertical="top" wrapText="1"/>
    </xf>
    <xf numFmtId="0" fontId="3" fillId="0" borderId="1" xfId="117" applyFont="1" applyFill="1" applyBorder="1" applyAlignment="1">
      <alignment vertical="center" wrapText="1"/>
    </xf>
    <xf numFmtId="0" fontId="3" fillId="0" borderId="2" xfId="117" applyFont="1" applyFill="1" applyBorder="1" applyAlignment="1">
      <alignment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</cellXfs>
  <cellStyles count="12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 3 4 3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常规 6" xfId="15"/>
    <cellStyle name="百分比 2" xfId="16"/>
    <cellStyle name="警告文本" xfId="17" builtinId="11"/>
    <cellStyle name="常规 6 5" xfId="18"/>
    <cellStyle name="常规 4 4 3" xfId="19"/>
    <cellStyle name="标题 4" xfId="20" builtinId="19"/>
    <cellStyle name="常规 5 2 4" xfId="21"/>
    <cellStyle name="百分比 2 5" xfId="22"/>
    <cellStyle name="60% - 强调文字颜色 2" xfId="23" builtinId="36"/>
    <cellStyle name="标题" xfId="24" builtinId="15"/>
    <cellStyle name="常规 5 2" xfId="25"/>
    <cellStyle name="常规 3 2 2" xfId="26"/>
    <cellStyle name="解释性文本" xfId="27" builtinId="53"/>
    <cellStyle name="百分比 2 2" xfId="28"/>
    <cellStyle name="标题 1" xfId="29" builtinId="16"/>
    <cellStyle name="标题 2" xfId="30" builtinId="17"/>
    <cellStyle name="常规 5 2 2" xfId="31"/>
    <cellStyle name="百分比 2 3" xfId="32"/>
    <cellStyle name="标题 3" xfId="33" builtinId="18"/>
    <cellStyle name="常规 5 2 3" xfId="34"/>
    <cellStyle name="百分比 2 4" xfId="35"/>
    <cellStyle name="60% - 强调文字颜色 1" xfId="36" builtinId="32"/>
    <cellStyle name="60% - 强调文字颜色 4" xfId="37" builtinId="44"/>
    <cellStyle name="输出" xfId="38" builtinId="21"/>
    <cellStyle name="计算" xfId="39" builtinId="22"/>
    <cellStyle name="检查单元格" xfId="40" builtinId="23"/>
    <cellStyle name="20% - 强调文字颜色 6" xfId="41" builtinId="50"/>
    <cellStyle name="强调文字颜色 2" xfId="42" builtinId="33"/>
    <cellStyle name="链接单元格" xfId="43" builtinId="24"/>
    <cellStyle name="汇总" xfId="44" builtinId="25"/>
    <cellStyle name="好" xfId="45" builtinId="26"/>
    <cellStyle name="适中" xfId="46" builtinId="28"/>
    <cellStyle name="百分比 2 2 2" xfId="47"/>
    <cellStyle name="20% - 强调文字颜色 5" xfId="48" builtinId="46"/>
    <cellStyle name="强调文字颜色 1" xfId="49" builtinId="29"/>
    <cellStyle name="20% - 强调文字颜色 1" xfId="50" builtinId="30"/>
    <cellStyle name="40% - 强调文字颜色 1" xfId="51" builtinId="31"/>
    <cellStyle name="20% - 强调文字颜色 2" xfId="52" builtinId="34"/>
    <cellStyle name="40% - 强调文字颜色 2" xfId="53" builtinId="35"/>
    <cellStyle name="强调文字颜色 3" xfId="54" builtinId="37"/>
    <cellStyle name="强调文字颜色 4" xfId="55" builtinId="41"/>
    <cellStyle name="20% - 强调文字颜色 4" xfId="56" builtinId="42"/>
    <cellStyle name="40% - 强调文字颜色 4" xfId="57" builtinId="43"/>
    <cellStyle name="强调文字颜色 5" xfId="58" builtinId="45"/>
    <cellStyle name="40% - 强调文字颜色 5" xfId="59" builtinId="47"/>
    <cellStyle name="60% - 强调文字颜色 5" xfId="60" builtinId="48"/>
    <cellStyle name="强调文字颜色 6" xfId="61" builtinId="49"/>
    <cellStyle name="40% - 强调文字颜色 6" xfId="62" builtinId="51"/>
    <cellStyle name="60% - 强调文字颜色 6" xfId="63" builtinId="52"/>
    <cellStyle name="常规 2 2 2" xfId="64"/>
    <cellStyle name="常规 2 2 3" xfId="65"/>
    <cellStyle name="常规 3 2" xfId="66"/>
    <cellStyle name="常规 2 2" xfId="67"/>
    <cellStyle name="百分比 2 3 2" xfId="68"/>
    <cellStyle name="百分比 2 3 3" xfId="69"/>
    <cellStyle name="常规 2" xfId="70"/>
    <cellStyle name="常规 3" xfId="71"/>
    <cellStyle name="常规 3 2 2 2" xfId="72"/>
    <cellStyle name="常规 3 2 2 3" xfId="73"/>
    <cellStyle name="常规 3 3" xfId="74"/>
    <cellStyle name="常规 3 3 2" xfId="75"/>
    <cellStyle name="常规 3 4" xfId="76"/>
    <cellStyle name="常规 3 4 2" xfId="77"/>
    <cellStyle name="常规 3 5" xfId="78"/>
    <cellStyle name="常规 3 6" xfId="79"/>
    <cellStyle name="常规 4" xfId="80"/>
    <cellStyle name="常规 4 2" xfId="81"/>
    <cellStyle name="常规 4 2 2" xfId="82"/>
    <cellStyle name="常规 4 4" xfId="83"/>
    <cellStyle name="常规 4 2 2 2" xfId="84"/>
    <cellStyle name="常规 4 4 2" xfId="85"/>
    <cellStyle name="常规 6 4" xfId="86"/>
    <cellStyle name="常规 4 2 3" xfId="87"/>
    <cellStyle name="常规 4 2 3 2" xfId="88"/>
    <cellStyle name="常规 4 2 3 3" xfId="89"/>
    <cellStyle name="常规 4 2 4" xfId="90"/>
    <cellStyle name="常规 4 2 5" xfId="91"/>
    <cellStyle name="常规 4 3" xfId="92"/>
    <cellStyle name="常规 4 3 2" xfId="93"/>
    <cellStyle name="常规 5 4" xfId="94"/>
    <cellStyle name="常规 4 3 2 2" xfId="95"/>
    <cellStyle name="常规 5 4 2" xfId="96"/>
    <cellStyle name="常规 4 3 3" xfId="97"/>
    <cellStyle name="常规 5 5" xfId="98"/>
    <cellStyle name="常规 4 3 3 2" xfId="99"/>
    <cellStyle name="常规 4 3 3 3" xfId="100"/>
    <cellStyle name="常规 4 3 4" xfId="101"/>
    <cellStyle name="常规 5 6" xfId="102"/>
    <cellStyle name="常规 4 3 5" xfId="103"/>
    <cellStyle name="常规 5" xfId="104"/>
    <cellStyle name="常规 5 2 2 2" xfId="105"/>
    <cellStyle name="常规 5 2 3 2" xfId="106"/>
    <cellStyle name="常规 5 2 3 3" xfId="107"/>
    <cellStyle name="常规 5 2 5" xfId="108"/>
    <cellStyle name="常规 5 3" xfId="109"/>
    <cellStyle name="常规 5 3 2" xfId="110"/>
    <cellStyle name="常规 5 4 3" xfId="111"/>
    <cellStyle name="常规 6 2" xfId="112"/>
    <cellStyle name="常规 6 2 2" xfId="113"/>
    <cellStyle name="常规 6 3" xfId="114"/>
    <cellStyle name="常规 6 3 2" xfId="115"/>
    <cellStyle name="常规 6 3 3" xfId="116"/>
    <cellStyle name="常规 7" xfId="117"/>
    <cellStyle name="常规 8" xfId="118"/>
    <cellStyle name="常规 9" xfId="11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6"/>
  <sheetViews>
    <sheetView tabSelected="1" topLeftCell="A13" workbookViewId="0">
      <selection activeCell="H7" sqref="H7:I7"/>
    </sheetView>
  </sheetViews>
  <sheetFormatPr defaultColWidth="8.71296296296296" defaultRowHeight="13.5" customHeight="1"/>
  <cols>
    <col min="1" max="1" width="6.57407407407407" customWidth="1"/>
    <col min="2" max="2" width="12" style="1" customWidth="1"/>
    <col min="3" max="3" width="14.1388888888889" style="1" customWidth="1"/>
    <col min="4" max="4" width="6.57407407407407" style="1" customWidth="1"/>
    <col min="5" max="5" width="11" style="1" customWidth="1"/>
    <col min="6" max="6" width="7.57407407407407" style="1" customWidth="1"/>
    <col min="7" max="7" width="10.7777777777778" style="1" customWidth="1"/>
    <col min="8" max="8" width="11.1111111111111" style="1" customWidth="1"/>
    <col min="9" max="9" width="5.55555555555556" style="1" customWidth="1"/>
    <col min="10" max="10" width="3.42592592592593" style="1" customWidth="1"/>
    <col min="11" max="12" width="4" style="1" customWidth="1"/>
    <col min="13" max="13" width="4.27777777777778" style="1" customWidth="1"/>
    <col min="14" max="14" width="14.5555555555556" style="1" customWidth="1"/>
  </cols>
  <sheetData>
    <row r="1" ht="15" customHeight="1"/>
    <row r="2" ht="20.25" customHeight="1" spans="1:1">
      <c r="A2" s="2" t="s">
        <v>0</v>
      </c>
    </row>
    <row r="3" ht="15" customHeight="1" spans="1:1">
      <c r="A3" s="3" t="s">
        <v>1</v>
      </c>
    </row>
    <row r="4" ht="25" customHeight="1" spans="1:14">
      <c r="A4" s="4" t="s">
        <v>2</v>
      </c>
      <c r="B4" s="5"/>
      <c r="C4" s="4" t="s">
        <v>3</v>
      </c>
      <c r="D4" s="6"/>
      <c r="E4" s="6"/>
      <c r="F4" s="6"/>
      <c r="G4" s="6"/>
      <c r="H4" s="6"/>
      <c r="I4" s="6"/>
      <c r="J4" s="6"/>
      <c r="K4" s="6"/>
      <c r="L4" s="6"/>
      <c r="M4" s="6"/>
      <c r="N4" s="5"/>
    </row>
    <row r="5" ht="25" customHeight="1" spans="1:14">
      <c r="A5" s="4" t="s">
        <v>4</v>
      </c>
      <c r="B5" s="5"/>
      <c r="C5" s="4" t="s">
        <v>5</v>
      </c>
      <c r="D5" s="6"/>
      <c r="E5" s="6"/>
      <c r="F5" s="6"/>
      <c r="G5" s="5"/>
      <c r="H5" s="4" t="s">
        <v>6</v>
      </c>
      <c r="I5" s="5"/>
      <c r="J5" s="4" t="s">
        <v>7</v>
      </c>
      <c r="K5" s="6"/>
      <c r="L5" s="6"/>
      <c r="M5" s="6"/>
      <c r="N5" s="5"/>
    </row>
    <row r="6" ht="25" customHeight="1" spans="1:14">
      <c r="A6" s="7" t="s">
        <v>8</v>
      </c>
      <c r="B6" s="8"/>
      <c r="C6" s="4" t="s">
        <v>9</v>
      </c>
      <c r="D6" s="5"/>
      <c r="E6" s="9" t="s">
        <v>10</v>
      </c>
      <c r="F6" s="4" t="s">
        <v>11</v>
      </c>
      <c r="G6" s="5"/>
      <c r="H6" s="4" t="s">
        <v>12</v>
      </c>
      <c r="I6" s="5"/>
      <c r="J6" s="4" t="s">
        <v>13</v>
      </c>
      <c r="K6" s="5"/>
      <c r="L6" s="4" t="s">
        <v>14</v>
      </c>
      <c r="M6" s="5"/>
      <c r="N6" s="9" t="s">
        <v>15</v>
      </c>
    </row>
    <row r="7" ht="25" customHeight="1" spans="1:14">
      <c r="A7" s="10"/>
      <c r="B7" s="11"/>
      <c r="C7" s="4" t="s">
        <v>16</v>
      </c>
      <c r="D7" s="5"/>
      <c r="E7" s="12">
        <v>0</v>
      </c>
      <c r="F7" s="13">
        <f>F8+F9</f>
        <v>123.23</v>
      </c>
      <c r="G7" s="14"/>
      <c r="H7" s="13">
        <f>H8+H9</f>
        <v>81.22</v>
      </c>
      <c r="I7" s="14"/>
      <c r="J7" s="4">
        <v>10</v>
      </c>
      <c r="K7" s="5"/>
      <c r="L7" s="41">
        <f>H7/F7</f>
        <v>0.659092753387974</v>
      </c>
      <c r="M7" s="42"/>
      <c r="N7" s="43">
        <f>L7*J7</f>
        <v>6.59092753387974</v>
      </c>
    </row>
    <row r="8" ht="25" customHeight="1" spans="1:14">
      <c r="A8" s="10"/>
      <c r="B8" s="11"/>
      <c r="C8" s="15" t="s">
        <v>17</v>
      </c>
      <c r="D8" s="16"/>
      <c r="E8" s="12">
        <v>0</v>
      </c>
      <c r="F8" s="13">
        <v>105.54</v>
      </c>
      <c r="G8" s="14"/>
      <c r="H8" s="13">
        <v>63.53</v>
      </c>
      <c r="I8" s="14"/>
      <c r="J8" s="4"/>
      <c r="K8" s="5"/>
      <c r="L8" s="41"/>
      <c r="M8" s="42"/>
      <c r="N8" s="9"/>
    </row>
    <row r="9" ht="25" customHeight="1" spans="1:14">
      <c r="A9" s="10"/>
      <c r="B9" s="11"/>
      <c r="C9" s="4" t="s">
        <v>18</v>
      </c>
      <c r="D9" s="5"/>
      <c r="E9" s="12">
        <v>0</v>
      </c>
      <c r="F9" s="13">
        <v>17.69</v>
      </c>
      <c r="G9" s="14"/>
      <c r="H9" s="13">
        <v>17.69</v>
      </c>
      <c r="I9" s="14"/>
      <c r="J9" s="4"/>
      <c r="K9" s="5"/>
      <c r="L9" s="41"/>
      <c r="M9" s="42"/>
      <c r="N9" s="9"/>
    </row>
    <row r="10" ht="25" customHeight="1" spans="1:14">
      <c r="A10" s="17"/>
      <c r="B10" s="18"/>
      <c r="C10" s="4" t="s">
        <v>19</v>
      </c>
      <c r="D10" s="5"/>
      <c r="E10" s="12">
        <v>0</v>
      </c>
      <c r="F10" s="19">
        <v>0</v>
      </c>
      <c r="G10" s="20"/>
      <c r="H10" s="19">
        <v>0</v>
      </c>
      <c r="I10" s="20"/>
      <c r="J10" s="4"/>
      <c r="K10" s="5"/>
      <c r="L10" s="4"/>
      <c r="M10" s="5"/>
      <c r="N10" s="9"/>
    </row>
    <row r="11" ht="25" customHeight="1" spans="1:14">
      <c r="A11" s="21" t="s">
        <v>20</v>
      </c>
      <c r="B11" s="4" t="s">
        <v>21</v>
      </c>
      <c r="C11" s="6"/>
      <c r="D11" s="6"/>
      <c r="E11" s="6"/>
      <c r="F11" s="6"/>
      <c r="G11" s="5"/>
      <c r="H11" s="4" t="s">
        <v>22</v>
      </c>
      <c r="I11" s="6"/>
      <c r="J11" s="6"/>
      <c r="K11" s="6"/>
      <c r="L11" s="6"/>
      <c r="M11" s="6"/>
      <c r="N11" s="5"/>
    </row>
    <row r="12" ht="25" customHeight="1" spans="1:14">
      <c r="A12" s="22"/>
      <c r="B12" s="23" t="s">
        <v>23</v>
      </c>
      <c r="C12" s="24"/>
      <c r="D12" s="24"/>
      <c r="E12" s="24"/>
      <c r="F12" s="24"/>
      <c r="G12" s="25"/>
      <c r="H12" s="26" t="s">
        <v>24</v>
      </c>
      <c r="I12" s="44"/>
      <c r="J12" s="44"/>
      <c r="K12" s="44"/>
      <c r="L12" s="44"/>
      <c r="M12" s="44"/>
      <c r="N12" s="45"/>
    </row>
    <row r="13" ht="25" customHeight="1" spans="1:14">
      <c r="A13" s="21" t="s">
        <v>9</v>
      </c>
      <c r="B13" s="21" t="s">
        <v>25</v>
      </c>
      <c r="C13" s="21" t="s">
        <v>26</v>
      </c>
      <c r="D13" s="7" t="s">
        <v>27</v>
      </c>
      <c r="E13" s="27"/>
      <c r="F13" s="8"/>
      <c r="G13" s="21" t="s">
        <v>28</v>
      </c>
      <c r="H13" s="21" t="s">
        <v>29</v>
      </c>
      <c r="I13" s="7" t="s">
        <v>13</v>
      </c>
      <c r="J13" s="8"/>
      <c r="K13" s="7" t="s">
        <v>15</v>
      </c>
      <c r="L13" s="8"/>
      <c r="M13" s="7" t="s">
        <v>30</v>
      </c>
      <c r="N13" s="8"/>
    </row>
    <row r="14" ht="25" customHeight="1" spans="1:14">
      <c r="A14" s="22"/>
      <c r="B14" s="22"/>
      <c r="C14" s="22"/>
      <c r="D14" s="17"/>
      <c r="E14" s="28"/>
      <c r="F14" s="18"/>
      <c r="G14" s="22"/>
      <c r="H14" s="22"/>
      <c r="I14" s="17"/>
      <c r="J14" s="18"/>
      <c r="K14" s="17"/>
      <c r="L14" s="18"/>
      <c r="M14" s="17"/>
      <c r="N14" s="18"/>
    </row>
    <row r="15" ht="25" customHeight="1" spans="1:14">
      <c r="A15" s="21" t="s">
        <v>31</v>
      </c>
      <c r="B15" s="21" t="s">
        <v>32</v>
      </c>
      <c r="C15" s="21" t="s">
        <v>33</v>
      </c>
      <c r="D15" s="29" t="s">
        <v>34</v>
      </c>
      <c r="E15" s="30"/>
      <c r="F15" s="31"/>
      <c r="G15" s="32">
        <v>2203</v>
      </c>
      <c r="H15" s="9">
        <v>2365</v>
      </c>
      <c r="I15" s="4">
        <v>10</v>
      </c>
      <c r="J15" s="5"/>
      <c r="K15" s="4">
        <v>5</v>
      </c>
      <c r="L15" s="5"/>
      <c r="M15" s="46" t="s">
        <v>35</v>
      </c>
      <c r="N15" s="47"/>
    </row>
    <row r="16" ht="25" customHeight="1" spans="1:14">
      <c r="A16" s="33"/>
      <c r="B16" s="33"/>
      <c r="C16" s="9" t="s">
        <v>36</v>
      </c>
      <c r="D16" s="29" t="s">
        <v>37</v>
      </c>
      <c r="E16" s="30"/>
      <c r="F16" s="31"/>
      <c r="G16" s="34">
        <v>1</v>
      </c>
      <c r="H16" s="35">
        <v>0.659092753387974</v>
      </c>
      <c r="I16" s="4">
        <v>20</v>
      </c>
      <c r="J16" s="5"/>
      <c r="K16" s="15">
        <f>K18*2</f>
        <v>13.1818550677595</v>
      </c>
      <c r="L16" s="16"/>
      <c r="M16" s="48" t="s">
        <v>38</v>
      </c>
      <c r="N16" s="49"/>
    </row>
    <row r="17" ht="25" customHeight="1" spans="1:14">
      <c r="A17" s="33"/>
      <c r="B17" s="33"/>
      <c r="C17" s="9" t="s">
        <v>39</v>
      </c>
      <c r="D17" s="29" t="s">
        <v>40</v>
      </c>
      <c r="E17" s="30"/>
      <c r="F17" s="31"/>
      <c r="G17" s="34">
        <v>1</v>
      </c>
      <c r="H17" s="35">
        <v>0.5</v>
      </c>
      <c r="I17" s="4">
        <v>10</v>
      </c>
      <c r="J17" s="5"/>
      <c r="K17" s="15">
        <v>5</v>
      </c>
      <c r="L17" s="16"/>
      <c r="M17" s="50"/>
      <c r="N17" s="51"/>
    </row>
    <row r="18" ht="25" customHeight="1" spans="1:14">
      <c r="A18" s="33"/>
      <c r="B18" s="33"/>
      <c r="C18" s="21" t="s">
        <v>41</v>
      </c>
      <c r="D18" s="29" t="s">
        <v>42</v>
      </c>
      <c r="E18" s="30"/>
      <c r="F18" s="31"/>
      <c r="G18" s="32">
        <v>123.23</v>
      </c>
      <c r="H18" s="32">
        <v>81.22</v>
      </c>
      <c r="I18" s="4">
        <v>10</v>
      </c>
      <c r="J18" s="5"/>
      <c r="K18" s="15">
        <v>6.59092753387974</v>
      </c>
      <c r="L18" s="16"/>
      <c r="M18" s="52" t="s">
        <v>43</v>
      </c>
      <c r="N18" s="53"/>
    </row>
    <row r="19" ht="25" customHeight="1" spans="1:14">
      <c r="A19" s="33"/>
      <c r="B19" s="21" t="s">
        <v>44</v>
      </c>
      <c r="C19" s="9" t="s">
        <v>45</v>
      </c>
      <c r="D19" s="29"/>
      <c r="E19" s="30"/>
      <c r="F19" s="31"/>
      <c r="G19" s="9"/>
      <c r="H19" s="9"/>
      <c r="I19" s="4"/>
      <c r="J19" s="5"/>
      <c r="K19" s="4"/>
      <c r="L19" s="5"/>
      <c r="M19" s="4"/>
      <c r="N19" s="5"/>
    </row>
    <row r="20" ht="25" customHeight="1" spans="1:14">
      <c r="A20" s="33"/>
      <c r="B20" s="33"/>
      <c r="C20" s="21" t="s">
        <v>46</v>
      </c>
      <c r="D20" s="29" t="s">
        <v>47</v>
      </c>
      <c r="E20" s="30"/>
      <c r="F20" s="31"/>
      <c r="G20" s="36">
        <v>1</v>
      </c>
      <c r="H20" s="36">
        <v>1</v>
      </c>
      <c r="I20" s="4">
        <v>10</v>
      </c>
      <c r="J20" s="5"/>
      <c r="K20" s="4">
        <v>10</v>
      </c>
      <c r="L20" s="5"/>
      <c r="M20" s="4"/>
      <c r="N20" s="5"/>
    </row>
    <row r="21" ht="25" customHeight="1" spans="1:14">
      <c r="A21" s="33"/>
      <c r="B21" s="33"/>
      <c r="C21" s="22"/>
      <c r="D21" s="29" t="s">
        <v>48</v>
      </c>
      <c r="E21" s="30"/>
      <c r="F21" s="31"/>
      <c r="G21" s="32" t="s">
        <v>49</v>
      </c>
      <c r="H21" s="36">
        <v>0.6</v>
      </c>
      <c r="I21" s="4">
        <v>10</v>
      </c>
      <c r="J21" s="5"/>
      <c r="K21" s="4">
        <v>6</v>
      </c>
      <c r="L21" s="5"/>
      <c r="M21" s="52" t="s">
        <v>43</v>
      </c>
      <c r="N21" s="53"/>
    </row>
    <row r="22" ht="25" customHeight="1" spans="1:14">
      <c r="A22" s="33"/>
      <c r="B22" s="33"/>
      <c r="C22" s="9" t="s">
        <v>50</v>
      </c>
      <c r="D22" s="29"/>
      <c r="E22" s="30"/>
      <c r="F22" s="31"/>
      <c r="G22" s="9"/>
      <c r="H22" s="9"/>
      <c r="I22" s="4"/>
      <c r="J22" s="5"/>
      <c r="K22" s="4"/>
      <c r="L22" s="5"/>
      <c r="M22" s="4"/>
      <c r="N22" s="5"/>
    </row>
    <row r="23" ht="25" customHeight="1" spans="1:14">
      <c r="A23" s="33"/>
      <c r="B23" s="22"/>
      <c r="C23" s="9" t="s">
        <v>51</v>
      </c>
      <c r="D23" s="29" t="s">
        <v>52</v>
      </c>
      <c r="E23" s="30"/>
      <c r="F23" s="31"/>
      <c r="G23" s="9" t="s">
        <v>53</v>
      </c>
      <c r="H23" s="34">
        <v>0.98</v>
      </c>
      <c r="I23" s="4">
        <v>10</v>
      </c>
      <c r="J23" s="5"/>
      <c r="K23" s="4">
        <v>9.8</v>
      </c>
      <c r="L23" s="5"/>
      <c r="M23" s="4"/>
      <c r="N23" s="5"/>
    </row>
    <row r="24" ht="25" customHeight="1" spans="1:14">
      <c r="A24" s="33"/>
      <c r="B24" s="21" t="s">
        <v>54</v>
      </c>
      <c r="C24" s="21" t="s">
        <v>54</v>
      </c>
      <c r="D24" s="29" t="s">
        <v>55</v>
      </c>
      <c r="E24" s="30"/>
      <c r="F24" s="31"/>
      <c r="G24" s="9" t="s">
        <v>56</v>
      </c>
      <c r="H24" s="34">
        <v>0.97</v>
      </c>
      <c r="I24" s="4">
        <v>5</v>
      </c>
      <c r="J24" s="5"/>
      <c r="K24" s="4">
        <v>5</v>
      </c>
      <c r="L24" s="5"/>
      <c r="M24" s="4"/>
      <c r="N24" s="5"/>
    </row>
    <row r="25" ht="25" customHeight="1" spans="1:14">
      <c r="A25" s="22"/>
      <c r="B25" s="22"/>
      <c r="C25" s="22"/>
      <c r="D25" s="29" t="s">
        <v>57</v>
      </c>
      <c r="E25" s="30"/>
      <c r="F25" s="31"/>
      <c r="G25" s="9" t="s">
        <v>56</v>
      </c>
      <c r="H25" s="34">
        <v>0.99</v>
      </c>
      <c r="I25" s="4">
        <v>5</v>
      </c>
      <c r="J25" s="5"/>
      <c r="K25" s="4">
        <v>5</v>
      </c>
      <c r="L25" s="5"/>
      <c r="M25" s="4"/>
      <c r="N25" s="5"/>
    </row>
    <row r="26" ht="25" customHeight="1" spans="1:14">
      <c r="A26" s="4" t="s">
        <v>58</v>
      </c>
      <c r="B26" s="6"/>
      <c r="C26" s="6"/>
      <c r="D26" s="6"/>
      <c r="E26" s="6"/>
      <c r="F26" s="6"/>
      <c r="G26" s="6"/>
      <c r="H26" s="5"/>
      <c r="I26" s="4">
        <f>SUM(I15:J25)+J7</f>
        <v>100</v>
      </c>
      <c r="J26" s="5"/>
      <c r="K26" s="15">
        <f>SUM(K15:L25)+N7</f>
        <v>72.163710135519</v>
      </c>
      <c r="L26" s="16"/>
      <c r="M26" s="4" t="s">
        <v>9</v>
      </c>
      <c r="N26" s="5"/>
    </row>
    <row r="27" ht="25" customHeight="1" spans="1:14">
      <c r="A27" s="37" t="s">
        <v>59</v>
      </c>
      <c r="B27" s="37"/>
      <c r="C27" s="38" t="s">
        <v>60</v>
      </c>
      <c r="D27" s="38"/>
      <c r="E27" s="38"/>
      <c r="F27" s="37" t="s">
        <v>61</v>
      </c>
      <c r="G27" s="37"/>
      <c r="H27" s="37"/>
      <c r="I27" s="37"/>
      <c r="J27" s="38">
        <v>13779036756</v>
      </c>
      <c r="K27" s="38"/>
      <c r="L27" s="38"/>
      <c r="M27" s="38"/>
      <c r="N27" s="38"/>
    </row>
    <row r="28" ht="25" customHeight="1" spans="1:10">
      <c r="A28" s="39" t="s">
        <v>62</v>
      </c>
      <c r="C28" s="40" t="s">
        <v>63</v>
      </c>
      <c r="F28" s="39" t="s">
        <v>61</v>
      </c>
      <c r="J28" s="40">
        <v>15809087077</v>
      </c>
    </row>
    <row r="29" ht="19.5" customHeight="1"/>
    <row r="30" ht="19.5" customHeight="1"/>
    <row r="31" ht="19.5" customHeight="1"/>
    <row r="32" ht="19.5" customHeight="1"/>
    <row r="33" ht="19.5" customHeight="1"/>
    <row r="34" ht="19.5" customHeight="1"/>
    <row r="35" ht="19.5" customHeight="1"/>
    <row r="36" ht="19.5" customHeight="1"/>
  </sheetData>
  <mergeCells count="109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D17:F17"/>
    <mergeCell ref="I17:J17"/>
    <mergeCell ref="K17:L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1:A12"/>
    <mergeCell ref="A13:A14"/>
    <mergeCell ref="A15:A25"/>
    <mergeCell ref="B13:B14"/>
    <mergeCell ref="B15:B18"/>
    <mergeCell ref="B19:B23"/>
    <mergeCell ref="B24:B25"/>
    <mergeCell ref="C13:C14"/>
    <mergeCell ref="C20:C21"/>
    <mergeCell ref="C24:C25"/>
    <mergeCell ref="G13:G14"/>
    <mergeCell ref="H13:H14"/>
    <mergeCell ref="A6:B10"/>
    <mergeCell ref="D13:F14"/>
    <mergeCell ref="I13:J14"/>
    <mergeCell ref="K13:L14"/>
    <mergeCell ref="M13:N14"/>
    <mergeCell ref="M16:N17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城乡中央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刘亚楠</cp:lastModifiedBy>
  <dcterms:created xsi:type="dcterms:W3CDTF">2021-03-04T02:10:00Z</dcterms:created>
  <cp:lastPrinted>2021-03-26T02:00:00Z</cp:lastPrinted>
  <dcterms:modified xsi:type="dcterms:W3CDTF">2021-05-27T10:10:40Z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8335CA7F0BE8483B9C991CAAD643A6A5</vt:lpwstr>
  </property>
</Properties>
</file>