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审计费" sheetId="1" r:id="rId1"/>
  </sheets>
  <calcPr calcId="144525"/>
</workbook>
</file>

<file path=xl/sharedStrings.xml><?xml version="1.0" encoding="utf-8"?>
<sst xmlns="http://schemas.openxmlformats.org/spreadsheetml/2006/main" count="74" uniqueCount="64">
  <si>
    <t>项目支出绩效自评表</t>
  </si>
  <si>
    <t>（  2020 年度）</t>
  </si>
  <si>
    <t>项目名称</t>
  </si>
  <si>
    <t>住房公积金业务贷款专项和财务收支审计项目</t>
  </si>
  <si>
    <t>主管部门</t>
  </si>
  <si>
    <t>新疆克州住房公积金管理中心</t>
  </si>
  <si>
    <t>实施单位</t>
  </si>
  <si>
    <t>项目资金
（万元）</t>
  </si>
  <si>
    <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</si>
  <si>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</si>
  <si>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</si>
  <si>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</si>
  <si>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</si>
  <si>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</si>
  <si>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</si>
  <si>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</si>
  <si>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</si>
  <si>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</si>
  <si>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</si>
  <si>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</si>
  <si>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</si>
  <si>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</si>
  <si>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克州住房公积金作为窗口服务部门，担负着全州行政、企事业单位职工的住房公积汇缴、贷款、提取及核算职能，经营运作着全州职工的巨额住房储金，住房公积金制度在增强职工购房支付能力、扩大住房消费该、拉动地方经济发展、实现住有所居民生目标及构建稳定和谐社会等方面发挥作用，该项目资金用于支付住房公积金业务贷款专项审计和收支审计费。</t>
  </si>
  <si>
    <t>新疆方复有限责任公司会计师事务所已完成业务贷款专项审计和财务收支审计等工作，因年底开工的项目，目前审计报告未出来，审计费的一半儿未付。</t>
  </si>
  <si>
    <t>一级指标</t>
  </si>
  <si>
    <t>二级指标</t>
  </si>
  <si>
    <t>三级指标</t>
  </si>
  <si>
    <t>年度指标值</t>
  </si>
  <si>
    <t>实际完成值</t>
  </si>
  <si>
    <t>偏差原因分析及改进措施</t>
  </si>
  <si>
    <t>年度绩效指标完成情况</t>
  </si>
  <si>
    <t>产出指标</t>
  </si>
  <si>
    <t>数量指标</t>
  </si>
  <si>
    <t>委托的服务机构(个)</t>
  </si>
  <si>
    <t>审计审查年度数（年）</t>
  </si>
  <si>
    <t>质量指标</t>
  </si>
  <si>
    <t>资金安全运行率（%）</t>
  </si>
  <si>
    <t>100%</t>
  </si>
  <si>
    <t>时效指标</t>
  </si>
  <si>
    <t>资金支付及时率（%）</t>
  </si>
  <si>
    <t>50%</t>
  </si>
  <si>
    <t>原因：此项目是年终定的项目，审计报告还没出来未付一半审计费，措施：审计报告已出具，就完成支付</t>
  </si>
  <si>
    <t>项目完成时间</t>
  </si>
  <si>
    <t>成本指标</t>
  </si>
  <si>
    <t>项目费用（万元）</t>
  </si>
  <si>
    <t>效益指标</t>
  </si>
  <si>
    <t>经济效益指标</t>
  </si>
  <si>
    <t>社会效益指标</t>
  </si>
  <si>
    <t>保障全州贷款业务工作顺利进行</t>
  </si>
  <si>
    <t>有效保障</t>
  </si>
  <si>
    <t>提升服务水平</t>
  </si>
  <si>
    <t>逐步提升</t>
  </si>
  <si>
    <t>生态效益指标</t>
  </si>
  <si>
    <t>可持续影响指标</t>
  </si>
  <si>
    <t>保障按时提供所需贷款和财务收支资料</t>
  </si>
  <si>
    <t>满意度指标</t>
  </si>
  <si>
    <t>工作人员满意度（%）</t>
  </si>
  <si>
    <t>≥95%</t>
  </si>
  <si>
    <t>总分</t>
  </si>
  <si>
    <t>项目负责人：</t>
  </si>
  <si>
    <t>杜鹏</t>
  </si>
  <si>
    <t>联系电话：</t>
  </si>
  <si>
    <t>经 办 人：</t>
  </si>
  <si>
    <t>库尔班尼莎·艾尼</t>
  </si>
</sst>
</file>

<file path=xl/styles.xml><?xml version="1.0" encoding="utf-8"?>
<styleSheet xmlns="http://schemas.openxmlformats.org/spreadsheetml/2006/main">
  <numFmts count="7">
    <numFmt numFmtId="44" formatCode="_ &quot;￥&quot;* #,##0.00_ ;_ &quot;￥&quot;* \-#,##0.00_ ;_ &quot;￥&quot;* &quot;-&quot;??_ ;_ @_ "/>
    <numFmt numFmtId="176" formatCode="#,##0.00_ "/>
    <numFmt numFmtId="177" formatCode="0.00_ "/>
    <numFmt numFmtId="42" formatCode="_ &quot;￥&quot;* #,##0_ ;_ &quot;￥&quot;* \-#,##0_ ;_ &quot;￥&quot;* &quot;-&quot;_ ;_ @_ "/>
    <numFmt numFmtId="41" formatCode="_ * #,##0_ ;_ * \-#,##0_ ;_ * &quot;-&quot;_ ;_ @_ "/>
    <numFmt numFmtId="43" formatCode="_ * #,##0.00_ ;_ * \-#,##0.00_ ;_ * &quot;-&quot;??_ ;_ @_ "/>
    <numFmt numFmtId="178" formatCode="0.0%"/>
  </numFmts>
  <fonts count="25">
    <font>
      <sz val="10"/>
      <name val="Arial"/>
      <charset val="0"/>
    </font>
    <font>
      <sz val="11"/>
      <color indexed="8"/>
      <name val="宋体"/>
      <charset val="134"/>
    </font>
    <font>
      <b/>
      <sz val="16"/>
      <color indexed="8"/>
      <name val="宋体"/>
      <charset val="134"/>
    </font>
    <font>
      <sz val="10"/>
      <color indexed="8"/>
      <name val="宋体"/>
      <charset val="134"/>
    </font>
    <font>
      <sz val="12"/>
      <name val="宋体"/>
      <charset val="134"/>
    </font>
    <font>
      <sz val="11"/>
      <color rgb="FF9C6500"/>
      <name val="宋体"/>
      <charset val="0"/>
      <scheme val="minor"/>
    </font>
    <font>
      <u/>
      <sz val="11"/>
      <color rgb="FF0000FF"/>
      <name val="宋体"/>
      <charset val="0"/>
      <scheme val="minor"/>
    </font>
    <font>
      <sz val="11"/>
      <color rgb="FF3F3F76"/>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27">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pplyNumberFormat="0" applyFont="0" applyFill="0" applyBorder="0" applyAlignment="0" applyProtection="0"/>
    <xf numFmtId="42" fontId="8" fillId="0" borderId="0" applyFont="0" applyFill="0" applyBorder="0" applyAlignment="0" applyProtection="0">
      <alignment vertical="center"/>
    </xf>
    <xf numFmtId="0" fontId="13" fillId="11" borderId="0" applyNumberFormat="0" applyBorder="0" applyAlignment="0" applyProtection="0">
      <alignment vertical="center"/>
    </xf>
    <xf numFmtId="0" fontId="7" fillId="3" borderId="1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6" borderId="0" applyNumberFormat="0" applyBorder="0" applyAlignment="0" applyProtection="0">
      <alignment vertical="center"/>
    </xf>
    <xf numFmtId="0" fontId="9" fillId="4" borderId="0" applyNumberFormat="0" applyBorder="0" applyAlignment="0" applyProtection="0">
      <alignment vertical="center"/>
    </xf>
    <xf numFmtId="43" fontId="8" fillId="0" borderId="0" applyFont="0" applyFill="0" applyBorder="0" applyAlignment="0" applyProtection="0">
      <alignment vertical="center"/>
    </xf>
    <xf numFmtId="0" fontId="10" fillId="8" borderId="0" applyNumberFormat="0" applyBorder="0" applyAlignment="0" applyProtection="0">
      <alignment vertical="center"/>
    </xf>
    <xf numFmtId="0" fontId="6"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18" borderId="26" applyNumberFormat="0" applyFont="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20" applyNumberFormat="0" applyFill="0" applyAlignment="0" applyProtection="0">
      <alignment vertical="center"/>
    </xf>
    <xf numFmtId="0" fontId="14" fillId="0" borderId="20" applyNumberFormat="0" applyFill="0" applyAlignment="0" applyProtection="0">
      <alignment vertical="center"/>
    </xf>
    <xf numFmtId="0" fontId="10" fillId="5" borderId="0" applyNumberFormat="0" applyBorder="0" applyAlignment="0" applyProtection="0">
      <alignment vertical="center"/>
    </xf>
    <xf numFmtId="0" fontId="12" fillId="0" borderId="25" applyNumberFormat="0" applyFill="0" applyAlignment="0" applyProtection="0">
      <alignment vertical="center"/>
    </xf>
    <xf numFmtId="0" fontId="10" fillId="21" borderId="0" applyNumberFormat="0" applyBorder="0" applyAlignment="0" applyProtection="0">
      <alignment vertical="center"/>
    </xf>
    <xf numFmtId="0" fontId="19" fillId="12" borderId="23" applyNumberFormat="0" applyAlignment="0" applyProtection="0">
      <alignment vertical="center"/>
    </xf>
    <xf numFmtId="0" fontId="24" fillId="12" borderId="19" applyNumberFormat="0" applyAlignment="0" applyProtection="0">
      <alignment vertical="center"/>
    </xf>
    <xf numFmtId="0" fontId="23" fillId="17" borderId="24" applyNumberFormat="0" applyAlignment="0" applyProtection="0">
      <alignment vertical="center"/>
    </xf>
    <xf numFmtId="0" fontId="13" fillId="24" borderId="0" applyNumberFormat="0" applyBorder="0" applyAlignment="0" applyProtection="0">
      <alignment vertical="center"/>
    </xf>
    <xf numFmtId="0" fontId="10" fillId="23" borderId="0" applyNumberFormat="0" applyBorder="0" applyAlignment="0" applyProtection="0">
      <alignment vertical="center"/>
    </xf>
    <xf numFmtId="0" fontId="18" fillId="0" borderId="22" applyNumberFormat="0" applyFill="0" applyAlignment="0" applyProtection="0">
      <alignment vertical="center"/>
    </xf>
    <xf numFmtId="0" fontId="17" fillId="0" borderId="21" applyNumberFormat="0" applyFill="0" applyAlignment="0" applyProtection="0">
      <alignment vertical="center"/>
    </xf>
    <xf numFmtId="0" fontId="16"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0" fillId="9"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13" fillId="22" borderId="0" applyNumberFormat="0" applyBorder="0" applyAlignment="0" applyProtection="0">
      <alignment vertical="center"/>
    </xf>
    <xf numFmtId="0" fontId="13" fillId="7"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3" fillId="19"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3" fillId="30" borderId="0" applyNumberFormat="0" applyBorder="0" applyAlignment="0" applyProtection="0">
      <alignment vertical="center"/>
    </xf>
    <xf numFmtId="0" fontId="10" fillId="32" borderId="0" applyNumberFormat="0" applyBorder="0" applyAlignment="0" applyProtection="0">
      <alignment vertical="center"/>
    </xf>
    <xf numFmtId="0" fontId="4" fillId="0" borderId="0"/>
  </cellStyleXfs>
  <cellXfs count="73">
    <xf numFmtId="0" fontId="0" fillId="0" borderId="0" xfId="0"/>
    <xf numFmtId="0" fontId="0" fillId="0" borderId="0" xfId="0" applyNumberFormat="1" applyFont="1" applyFill="1" applyBorder="1" applyAlignment="1"/>
    <xf numFmtId="0" fontId="0" fillId="0" borderId="0" xfId="0" applyNumberFormat="1" applyFont="1" applyFill="1" applyBorder="1" applyAlignment="1"/>
    <xf numFmtId="0" fontId="1" fillId="0" borderId="0" xfId="0" applyFont="1" applyFill="1"/>
    <xf numFmtId="0" fontId="1" fillId="0" borderId="0" xfId="0" applyFont="1" applyFill="1" applyAlignment="1">
      <alignment horizontal="left"/>
    </xf>
    <xf numFmtId="0" fontId="1" fillId="0" borderId="0" xfId="0" applyFont="1" applyFill="1" applyAlignment="1">
      <alignment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176" fontId="3" fillId="0" borderId="6" xfId="0" applyNumberFormat="1" applyFont="1" applyFill="1" applyBorder="1" applyAlignment="1">
      <alignment horizontal="right" vertical="center" wrapText="1"/>
    </xf>
    <xf numFmtId="176" fontId="3" fillId="0" borderId="1" xfId="0" applyNumberFormat="1" applyFont="1" applyFill="1" applyBorder="1" applyAlignment="1">
      <alignment horizontal="right" vertical="center" wrapText="1"/>
    </xf>
    <xf numFmtId="176" fontId="3" fillId="0" borderId="2" xfId="0" applyNumberFormat="1" applyFont="1" applyFill="1" applyBorder="1" applyAlignment="1">
      <alignment horizontal="right" vertical="center" wrapText="1"/>
    </xf>
    <xf numFmtId="177" fontId="3" fillId="0" borderId="1" xfId="0" applyNumberFormat="1" applyFont="1" applyFill="1" applyBorder="1" applyAlignment="1">
      <alignment horizontal="center" vertical="center" wrapText="1"/>
    </xf>
    <xf numFmtId="177" fontId="3" fillId="0" borderId="2" xfId="0" applyNumberFormat="1"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5" xfId="0" applyFont="1" applyFill="1" applyBorder="1" applyAlignment="1">
      <alignment horizontal="center" vertical="center" wrapText="1"/>
    </xf>
    <xf numFmtId="0" fontId="4" fillId="0" borderId="15" xfId="49" applyFont="1" applyFill="1" applyBorder="1" applyAlignment="1">
      <alignment horizontal="left" vertical="center" wrapText="1"/>
    </xf>
    <xf numFmtId="0" fontId="4" fillId="0" borderId="15" xfId="49" applyFont="1" applyFill="1" applyBorder="1" applyAlignment="1">
      <alignment horizontal="center" vertical="center" wrapText="1"/>
    </xf>
    <xf numFmtId="49" fontId="4" fillId="0" borderId="15" xfId="49" applyNumberFormat="1" applyFont="1" applyFill="1" applyBorder="1" applyAlignment="1">
      <alignment horizontal="center" vertical="center" wrapText="1"/>
    </xf>
    <xf numFmtId="57" fontId="3" fillId="0" borderId="16" xfId="0" applyNumberFormat="1" applyFont="1" applyFill="1" applyBorder="1" applyAlignment="1">
      <alignment horizontal="center" vertical="center"/>
    </xf>
    <xf numFmtId="0" fontId="3" fillId="0" borderId="15" xfId="0" applyNumberFormat="1" applyFont="1" applyFill="1" applyBorder="1" applyAlignment="1" applyProtection="1">
      <alignment horizontal="center" vertical="center" wrapText="1"/>
    </xf>
    <xf numFmtId="0" fontId="4" fillId="0" borderId="17" xfId="49" applyFont="1" applyFill="1" applyBorder="1" applyAlignment="1">
      <alignment horizontal="left" vertical="center" wrapText="1"/>
    </xf>
    <xf numFmtId="0" fontId="4" fillId="0" borderId="18" xfId="49" applyFont="1" applyFill="1" applyBorder="1" applyAlignment="1">
      <alignment horizontal="left" vertical="center" wrapText="1"/>
    </xf>
    <xf numFmtId="0" fontId="4" fillId="0" borderId="16" xfId="49" applyFont="1" applyFill="1" applyBorder="1" applyAlignment="1">
      <alignment horizontal="left" vertical="center" wrapText="1"/>
    </xf>
    <xf numFmtId="9" fontId="3" fillId="0" borderId="15" xfId="0" applyNumberFormat="1" applyFont="1" applyFill="1" applyBorder="1" applyAlignment="1">
      <alignment horizontal="center" vertical="center" wrapText="1"/>
    </xf>
    <xf numFmtId="9" fontId="4" fillId="0" borderId="15" xfId="49" applyNumberFormat="1" applyFont="1" applyFill="1" applyBorder="1" applyAlignment="1">
      <alignment horizontal="center" vertical="center" wrapText="1"/>
    </xf>
    <xf numFmtId="0" fontId="1" fillId="0" borderId="15" xfId="0" applyFont="1" applyFill="1" applyBorder="1"/>
    <xf numFmtId="0" fontId="1" fillId="0" borderId="15" xfId="0" applyFont="1" applyFill="1" applyBorder="1" applyAlignment="1">
      <alignment horizontal="left" vertical="center"/>
    </xf>
    <xf numFmtId="0" fontId="1" fillId="0" borderId="15" xfId="0" applyFont="1" applyFill="1" applyBorder="1" applyAlignment="1">
      <alignment horizontal="center" vertical="center"/>
    </xf>
    <xf numFmtId="0" fontId="3" fillId="0" borderId="15" xfId="0" applyFont="1" applyFill="1" applyBorder="1" applyAlignment="1">
      <alignment horizontal="right" vertical="center" wrapText="1"/>
    </xf>
    <xf numFmtId="0" fontId="3" fillId="0" borderId="15" xfId="0" applyFont="1" applyFill="1" applyBorder="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Alignment="1">
      <alignment horizontal="left" vertical="center"/>
    </xf>
    <xf numFmtId="0" fontId="3" fillId="0" borderId="0" xfId="0" applyFont="1" applyFill="1" applyAlignment="1">
      <alignment horizontal="right" vertical="center"/>
    </xf>
    <xf numFmtId="0" fontId="1" fillId="0" borderId="0" xfId="0" applyFont="1" applyFill="1"/>
    <xf numFmtId="0" fontId="1" fillId="0" borderId="0" xfId="0" applyFont="1" applyFill="1" applyAlignment="1">
      <alignment horizontal="left"/>
    </xf>
    <xf numFmtId="0" fontId="3" fillId="0" borderId="6"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29"/>
  <sheetViews>
    <sheetView tabSelected="1" topLeftCell="A6" workbookViewId="0">
      <selection activeCell="K15" sqref="K15:L26"/>
    </sheetView>
  </sheetViews>
  <sheetFormatPr defaultColWidth="8.72380952380952" defaultRowHeight="33" customHeight="1"/>
  <cols>
    <col min="1" max="1" width="7.5047619047619" style="2"/>
    <col min="2" max="2" width="8.86666666666667" style="3"/>
    <col min="3" max="3" width="14.3619047619048" style="3" customWidth="1"/>
    <col min="4" max="4" width="5.86666666666667" style="4"/>
    <col min="5" max="5" width="10.752380952381" style="4"/>
    <col min="6" max="6" width="17.1428571428571" style="4" customWidth="1"/>
    <col min="7" max="7" width="12.8571428571429" style="3" customWidth="1"/>
    <col min="8" max="8" width="11.4285714285714" style="3"/>
    <col min="9" max="9" width="3.25714285714286" style="3"/>
    <col min="10" max="10" width="2.75238095238095" style="3"/>
    <col min="11" max="11" width="4" style="3"/>
    <col min="12" max="12" width="2.12380952380952" style="3"/>
    <col min="13" max="13" width="5.37142857142857" style="5"/>
    <col min="14" max="14" width="12.8571428571429" style="3"/>
    <col min="15" max="16384" width="8.72380952380952" style="2"/>
  </cols>
  <sheetData>
    <row r="2" customHeight="1" spans="1:14">
      <c r="A2" s="6" t="s">
        <v>0</v>
      </c>
      <c r="B2" s="6"/>
      <c r="C2" s="6"/>
      <c r="D2" s="7"/>
      <c r="E2" s="7"/>
      <c r="F2" s="7"/>
      <c r="G2" s="6"/>
      <c r="H2" s="6"/>
      <c r="I2" s="6"/>
      <c r="J2" s="6"/>
      <c r="K2" s="6"/>
      <c r="L2" s="6"/>
      <c r="M2" s="6"/>
      <c r="N2" s="6"/>
    </row>
    <row r="3" customHeight="1" spans="1:14">
      <c r="A3" s="8" t="s">
        <v>1</v>
      </c>
      <c r="B3" s="8"/>
      <c r="C3" s="8"/>
      <c r="D3" s="9"/>
      <c r="E3" s="9"/>
      <c r="F3" s="9"/>
      <c r="G3" s="8"/>
      <c r="H3" s="8"/>
      <c r="I3" s="8"/>
      <c r="J3" s="8"/>
      <c r="K3" s="8"/>
      <c r="L3" s="8"/>
      <c r="M3" s="8"/>
      <c r="N3" s="8"/>
    </row>
    <row r="4" customHeight="1" spans="1:14">
      <c r="A4" s="10" t="s">
        <v>2</v>
      </c>
      <c r="B4" s="11"/>
      <c r="C4" s="12" t="s">
        <v>3</v>
      </c>
      <c r="D4" s="13"/>
      <c r="E4" s="13"/>
      <c r="F4" s="13"/>
      <c r="G4" s="13"/>
      <c r="H4" s="13"/>
      <c r="I4" s="13"/>
      <c r="J4" s="13"/>
      <c r="K4" s="13"/>
      <c r="L4" s="13"/>
      <c r="M4" s="13"/>
      <c r="N4" s="19"/>
    </row>
    <row r="5" customHeight="1" spans="1:14">
      <c r="A5" s="10" t="s">
        <v>4</v>
      </c>
      <c r="B5" s="11"/>
      <c r="C5" s="14" t="s">
        <v>5</v>
      </c>
      <c r="D5" s="15"/>
      <c r="E5" s="15"/>
      <c r="F5" s="15"/>
      <c r="G5" s="16"/>
      <c r="H5" s="10" t="s">
        <v>6</v>
      </c>
      <c r="I5" s="11"/>
      <c r="J5" s="12" t="s">
        <v>5</v>
      </c>
      <c r="K5" s="13"/>
      <c r="L5" s="13"/>
      <c r="M5" s="13"/>
      <c r="N5" s="19"/>
    </row>
    <row r="6" customHeight="1" spans="1:14">
      <c r="A6" s="17" t="s">
        <v>7</v>
      </c>
      <c r="B6" s="18"/>
      <c r="C6" s="10" t="s">
        <v>8</v>
      </c>
      <c r="D6" s="19"/>
      <c r="E6" s="20" t="s">
        <v>9</v>
      </c>
      <c r="F6" s="12" t="s">
        <v>10</v>
      </c>
      <c r="G6" s="11"/>
      <c r="H6" s="10" t="s">
        <v>11</v>
      </c>
      <c r="I6" s="11"/>
      <c r="J6" s="10" t="s">
        <v>12</v>
      </c>
      <c r="K6" s="11"/>
      <c r="L6" s="10" t="s">
        <v>13</v>
      </c>
      <c r="M6" s="11"/>
      <c r="N6" s="66" t="s">
        <v>14</v>
      </c>
    </row>
    <row r="7" customHeight="1" spans="1:14">
      <c r="A7" s="21"/>
      <c r="B7" s="22"/>
      <c r="C7" s="10" t="s">
        <v>15</v>
      </c>
      <c r="D7" s="19"/>
      <c r="E7" s="23">
        <v>0</v>
      </c>
      <c r="F7" s="24">
        <v>29.9</v>
      </c>
      <c r="G7" s="25"/>
      <c r="H7" s="24">
        <v>14.95</v>
      </c>
      <c r="I7" s="25"/>
      <c r="J7" s="10">
        <v>10</v>
      </c>
      <c r="K7" s="11"/>
      <c r="L7" s="67">
        <f>H7/F7</f>
        <v>0.5</v>
      </c>
      <c r="M7" s="68"/>
      <c r="N7" s="66">
        <f>L7*J7</f>
        <v>5</v>
      </c>
    </row>
    <row r="8" customHeight="1" spans="1:14">
      <c r="A8" s="21"/>
      <c r="B8" s="22"/>
      <c r="C8" s="26" t="s">
        <v>16</v>
      </c>
      <c r="D8" s="27"/>
      <c r="E8" s="23">
        <v>0</v>
      </c>
      <c r="F8" s="24">
        <v>29.9</v>
      </c>
      <c r="G8" s="25"/>
      <c r="H8" s="24">
        <v>14.95</v>
      </c>
      <c r="I8" s="25"/>
      <c r="J8" s="10"/>
      <c r="K8" s="11"/>
      <c r="L8" s="67"/>
      <c r="M8" s="68"/>
      <c r="N8" s="66"/>
    </row>
    <row r="9" customHeight="1" spans="1:14">
      <c r="A9" s="21"/>
      <c r="B9" s="22"/>
      <c r="C9" s="10" t="s">
        <v>17</v>
      </c>
      <c r="D9" s="19"/>
      <c r="E9" s="23">
        <v>0</v>
      </c>
      <c r="F9" s="24">
        <v>0</v>
      </c>
      <c r="G9" s="25"/>
      <c r="H9" s="24">
        <v>0</v>
      </c>
      <c r="I9" s="25"/>
      <c r="J9" s="10"/>
      <c r="K9" s="11"/>
      <c r="L9" s="67"/>
      <c r="M9" s="68"/>
      <c r="N9" s="66"/>
    </row>
    <row r="10" customHeight="1" spans="1:14">
      <c r="A10" s="28"/>
      <c r="B10" s="29"/>
      <c r="C10" s="10" t="s">
        <v>18</v>
      </c>
      <c r="D10" s="19"/>
      <c r="E10" s="23">
        <v>0</v>
      </c>
      <c r="F10" s="24">
        <v>0</v>
      </c>
      <c r="G10" s="25"/>
      <c r="H10" s="24">
        <v>0</v>
      </c>
      <c r="I10" s="25"/>
      <c r="J10" s="10"/>
      <c r="K10" s="11"/>
      <c r="L10" s="10"/>
      <c r="M10" s="11"/>
      <c r="N10" s="66"/>
    </row>
    <row r="11" customHeight="1" spans="1:14">
      <c r="A11" s="30" t="s">
        <v>19</v>
      </c>
      <c r="B11" s="31" t="s">
        <v>20</v>
      </c>
      <c r="C11" s="32"/>
      <c r="D11" s="15"/>
      <c r="E11" s="15"/>
      <c r="F11" s="15"/>
      <c r="G11" s="33"/>
      <c r="H11" s="31" t="s">
        <v>21</v>
      </c>
      <c r="I11" s="32"/>
      <c r="J11" s="32"/>
      <c r="K11" s="32"/>
      <c r="L11" s="32"/>
      <c r="M11" s="32"/>
      <c r="N11" s="33"/>
    </row>
    <row r="12" ht="63" customHeight="1" spans="1:14">
      <c r="A12" s="34"/>
      <c r="B12" s="35" t="s">
        <v>22</v>
      </c>
      <c r="C12" s="36"/>
      <c r="D12" s="36"/>
      <c r="E12" s="36"/>
      <c r="F12" s="36"/>
      <c r="G12" s="37"/>
      <c r="H12" s="35" t="s">
        <v>23</v>
      </c>
      <c r="I12" s="36"/>
      <c r="J12" s="36"/>
      <c r="K12" s="36"/>
      <c r="L12" s="36"/>
      <c r="M12" s="36"/>
      <c r="N12" s="37"/>
    </row>
    <row r="13" customHeight="1" spans="1:14">
      <c r="A13" s="30" t="s">
        <v>8</v>
      </c>
      <c r="B13" s="30" t="s">
        <v>24</v>
      </c>
      <c r="C13" s="30" t="s">
        <v>25</v>
      </c>
      <c r="D13" s="38" t="s">
        <v>26</v>
      </c>
      <c r="E13" s="39"/>
      <c r="F13" s="40"/>
      <c r="G13" s="30" t="s">
        <v>27</v>
      </c>
      <c r="H13" s="30" t="s">
        <v>28</v>
      </c>
      <c r="I13" s="69" t="s">
        <v>12</v>
      </c>
      <c r="J13" s="70"/>
      <c r="K13" s="69" t="s">
        <v>14</v>
      </c>
      <c r="L13" s="70"/>
      <c r="M13" s="69" t="s">
        <v>29</v>
      </c>
      <c r="N13" s="70"/>
    </row>
    <row r="14" customHeight="1" spans="1:14">
      <c r="A14" s="41"/>
      <c r="B14" s="41"/>
      <c r="C14" s="41"/>
      <c r="D14" s="42"/>
      <c r="E14" s="43"/>
      <c r="F14" s="44"/>
      <c r="G14" s="41"/>
      <c r="H14" s="41"/>
      <c r="I14" s="71"/>
      <c r="J14" s="72"/>
      <c r="K14" s="71"/>
      <c r="L14" s="72"/>
      <c r="M14" s="71"/>
      <c r="N14" s="72"/>
    </row>
    <row r="15" customHeight="1" spans="1:14">
      <c r="A15" s="45" t="s">
        <v>30</v>
      </c>
      <c r="B15" s="45" t="s">
        <v>31</v>
      </c>
      <c r="C15" s="45" t="s">
        <v>32</v>
      </c>
      <c r="D15" s="46" t="s">
        <v>33</v>
      </c>
      <c r="E15" s="46"/>
      <c r="F15" s="46"/>
      <c r="G15" s="47">
        <v>1</v>
      </c>
      <c r="H15" s="47">
        <v>1</v>
      </c>
      <c r="I15" s="45">
        <v>5</v>
      </c>
      <c r="J15" s="45"/>
      <c r="K15" s="45">
        <v>5</v>
      </c>
      <c r="L15" s="45"/>
      <c r="M15" s="45"/>
      <c r="N15" s="45"/>
    </row>
    <row r="16" customHeight="1" spans="1:14">
      <c r="A16" s="45"/>
      <c r="B16" s="45"/>
      <c r="C16" s="45"/>
      <c r="D16" s="46" t="s">
        <v>34</v>
      </c>
      <c r="E16" s="46"/>
      <c r="F16" s="46"/>
      <c r="G16" s="47">
        <v>17</v>
      </c>
      <c r="H16" s="47">
        <v>17</v>
      </c>
      <c r="I16" s="45">
        <v>10</v>
      </c>
      <c r="J16" s="45"/>
      <c r="K16" s="45">
        <v>10</v>
      </c>
      <c r="L16" s="45"/>
      <c r="M16" s="45"/>
      <c r="N16" s="45"/>
    </row>
    <row r="17" customHeight="1" spans="1:14">
      <c r="A17" s="45"/>
      <c r="B17" s="45"/>
      <c r="C17" s="45" t="s">
        <v>35</v>
      </c>
      <c r="D17" s="46" t="s">
        <v>36</v>
      </c>
      <c r="E17" s="46"/>
      <c r="F17" s="46"/>
      <c r="G17" s="48" t="s">
        <v>37</v>
      </c>
      <c r="H17" s="48" t="s">
        <v>37</v>
      </c>
      <c r="I17" s="45">
        <v>15</v>
      </c>
      <c r="J17" s="45"/>
      <c r="K17" s="45">
        <v>15</v>
      </c>
      <c r="L17" s="45"/>
      <c r="M17" s="45"/>
      <c r="N17" s="45"/>
    </row>
    <row r="18" ht="84" customHeight="1" spans="1:14">
      <c r="A18" s="45"/>
      <c r="B18" s="45"/>
      <c r="C18" s="45" t="s">
        <v>38</v>
      </c>
      <c r="D18" s="46" t="s">
        <v>39</v>
      </c>
      <c r="E18" s="46"/>
      <c r="F18" s="46"/>
      <c r="G18" s="48" t="s">
        <v>37</v>
      </c>
      <c r="H18" s="48" t="s">
        <v>40</v>
      </c>
      <c r="I18" s="45">
        <v>5</v>
      </c>
      <c r="J18" s="45"/>
      <c r="K18" s="45">
        <v>3</v>
      </c>
      <c r="L18" s="45"/>
      <c r="M18" s="45" t="s">
        <v>41</v>
      </c>
      <c r="N18" s="45"/>
    </row>
    <row r="19" customHeight="1" spans="1:14">
      <c r="A19" s="45"/>
      <c r="B19" s="45"/>
      <c r="C19" s="45"/>
      <c r="D19" s="46" t="s">
        <v>42</v>
      </c>
      <c r="E19" s="46"/>
      <c r="F19" s="46"/>
      <c r="G19" s="49">
        <v>44166</v>
      </c>
      <c r="H19" s="49">
        <v>44166</v>
      </c>
      <c r="I19" s="45">
        <v>5</v>
      </c>
      <c r="J19" s="45"/>
      <c r="K19" s="45">
        <v>3</v>
      </c>
      <c r="L19" s="45"/>
      <c r="M19" s="45"/>
      <c r="N19" s="45"/>
    </row>
    <row r="20" customHeight="1" spans="1:14">
      <c r="A20" s="45"/>
      <c r="B20" s="45"/>
      <c r="C20" s="45" t="s">
        <v>43</v>
      </c>
      <c r="D20" s="46" t="s">
        <v>44</v>
      </c>
      <c r="E20" s="46"/>
      <c r="F20" s="46"/>
      <c r="G20" s="47">
        <v>29.9</v>
      </c>
      <c r="H20" s="50">
        <v>14.95</v>
      </c>
      <c r="I20" s="45">
        <v>10</v>
      </c>
      <c r="J20" s="45"/>
      <c r="K20" s="45">
        <v>5</v>
      </c>
      <c r="L20" s="45"/>
      <c r="M20" s="45"/>
      <c r="N20" s="45"/>
    </row>
    <row r="21" customHeight="1" spans="1:14">
      <c r="A21" s="45"/>
      <c r="B21" s="45" t="s">
        <v>45</v>
      </c>
      <c r="C21" s="45" t="s">
        <v>46</v>
      </c>
      <c r="D21" s="46"/>
      <c r="E21" s="46"/>
      <c r="F21" s="46"/>
      <c r="G21" s="47"/>
      <c r="H21" s="45"/>
      <c r="I21" s="45"/>
      <c r="J21" s="45"/>
      <c r="K21" s="45"/>
      <c r="L21" s="45"/>
      <c r="M21" s="45"/>
      <c r="N21" s="45"/>
    </row>
    <row r="22" customHeight="1" spans="1:14">
      <c r="A22" s="45"/>
      <c r="B22" s="45"/>
      <c r="C22" s="45" t="s">
        <v>47</v>
      </c>
      <c r="D22" s="51" t="s">
        <v>48</v>
      </c>
      <c r="E22" s="52"/>
      <c r="F22" s="53"/>
      <c r="G22" s="47" t="s">
        <v>49</v>
      </c>
      <c r="H22" s="54">
        <v>1</v>
      </c>
      <c r="I22" s="45">
        <v>10</v>
      </c>
      <c r="J22" s="45"/>
      <c r="K22" s="45">
        <v>10</v>
      </c>
      <c r="L22" s="45"/>
      <c r="M22" s="45"/>
      <c r="N22" s="45"/>
    </row>
    <row r="23" customHeight="1" spans="1:14">
      <c r="A23" s="45"/>
      <c r="B23" s="45"/>
      <c r="C23" s="45"/>
      <c r="D23" s="46" t="s">
        <v>50</v>
      </c>
      <c r="E23" s="46"/>
      <c r="F23" s="46"/>
      <c r="G23" s="55" t="s">
        <v>51</v>
      </c>
      <c r="H23" s="54">
        <v>0.96</v>
      </c>
      <c r="I23" s="45">
        <v>10</v>
      </c>
      <c r="J23" s="45"/>
      <c r="K23" s="45">
        <v>10</v>
      </c>
      <c r="L23" s="45"/>
      <c r="M23" s="45"/>
      <c r="N23" s="45"/>
    </row>
    <row r="24" customHeight="1" spans="1:14">
      <c r="A24" s="45"/>
      <c r="B24" s="45"/>
      <c r="C24" s="45" t="s">
        <v>52</v>
      </c>
      <c r="D24" s="46"/>
      <c r="E24" s="46"/>
      <c r="F24" s="46"/>
      <c r="G24" s="56"/>
      <c r="H24" s="56"/>
      <c r="I24" s="45"/>
      <c r="J24" s="45"/>
      <c r="K24" s="45"/>
      <c r="L24" s="45"/>
      <c r="M24" s="45"/>
      <c r="N24" s="45"/>
    </row>
    <row r="25" customHeight="1" spans="1:14">
      <c r="A25" s="45"/>
      <c r="B25" s="45"/>
      <c r="C25" s="45" t="s">
        <v>53</v>
      </c>
      <c r="D25" s="57" t="s">
        <v>54</v>
      </c>
      <c r="E25" s="57"/>
      <c r="F25" s="57"/>
      <c r="G25" s="58" t="s">
        <v>49</v>
      </c>
      <c r="H25" s="54">
        <v>1</v>
      </c>
      <c r="I25" s="45">
        <v>10</v>
      </c>
      <c r="J25" s="45"/>
      <c r="K25" s="45">
        <v>10</v>
      </c>
      <c r="L25" s="45"/>
      <c r="M25" s="45"/>
      <c r="N25" s="45"/>
    </row>
    <row r="26" customHeight="1" spans="1:14">
      <c r="A26" s="45"/>
      <c r="B26" s="45" t="s">
        <v>55</v>
      </c>
      <c r="C26" s="45" t="s">
        <v>55</v>
      </c>
      <c r="D26" s="46" t="s">
        <v>56</v>
      </c>
      <c r="E26" s="46"/>
      <c r="F26" s="46"/>
      <c r="G26" s="55" t="s">
        <v>57</v>
      </c>
      <c r="H26" s="54">
        <v>0.96</v>
      </c>
      <c r="I26" s="45">
        <v>10</v>
      </c>
      <c r="J26" s="45"/>
      <c r="K26" s="45">
        <v>10</v>
      </c>
      <c r="L26" s="45"/>
      <c r="M26" s="45"/>
      <c r="N26" s="45"/>
    </row>
    <row r="27" customHeight="1" spans="1:14">
      <c r="A27" s="45" t="s">
        <v>58</v>
      </c>
      <c r="B27" s="45"/>
      <c r="C27" s="45"/>
      <c r="D27" s="45"/>
      <c r="E27" s="45"/>
      <c r="F27" s="45"/>
      <c r="G27" s="59"/>
      <c r="H27" s="60"/>
      <c r="I27" s="45">
        <f>SUM(I15:J26)+J7</f>
        <v>100</v>
      </c>
      <c r="J27" s="45"/>
      <c r="K27" s="45">
        <f>SUM(K15:L26)+N7</f>
        <v>86</v>
      </c>
      <c r="L27" s="45"/>
      <c r="M27" s="45" t="s">
        <v>8</v>
      </c>
      <c r="N27" s="45"/>
    </row>
    <row r="28" s="1" customFormat="1" customHeight="1" spans="1:14">
      <c r="A28" s="61" t="s">
        <v>59</v>
      </c>
      <c r="B28" s="61"/>
      <c r="C28" s="43" t="s">
        <v>60</v>
      </c>
      <c r="D28" s="62"/>
      <c r="E28" s="62"/>
      <c r="F28" s="43" t="s">
        <v>61</v>
      </c>
      <c r="G28" s="63">
        <v>18094996066</v>
      </c>
      <c r="H28" s="64"/>
      <c r="I28" s="61"/>
      <c r="J28" s="43"/>
      <c r="K28" s="43"/>
      <c r="L28" s="43"/>
      <c r="M28" s="43"/>
      <c r="N28" s="43"/>
    </row>
    <row r="29" s="1" customFormat="1" customHeight="1" spans="1:14">
      <c r="A29" s="63" t="s">
        <v>62</v>
      </c>
      <c r="B29" s="63"/>
      <c r="C29" s="62" t="s">
        <v>63</v>
      </c>
      <c r="D29" s="65"/>
      <c r="E29" s="65"/>
      <c r="F29" s="62" t="s">
        <v>61</v>
      </c>
      <c r="G29" s="63">
        <v>15209088606</v>
      </c>
      <c r="H29" s="64"/>
      <c r="I29" s="63"/>
      <c r="J29" s="62"/>
      <c r="K29" s="62"/>
      <c r="L29" s="62"/>
      <c r="M29" s="62"/>
      <c r="N29" s="62"/>
    </row>
  </sheetData>
  <mergeCells count="110">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B28"/>
    <mergeCell ref="J28:N28"/>
    <mergeCell ref="A29:B29"/>
    <mergeCell ref="J29:N29"/>
    <mergeCell ref="A11:A12"/>
    <mergeCell ref="A13:A14"/>
    <mergeCell ref="A15:A26"/>
    <mergeCell ref="B13:B14"/>
    <mergeCell ref="B15:B20"/>
    <mergeCell ref="B21:B25"/>
    <mergeCell ref="C13:C14"/>
    <mergeCell ref="C15:C16"/>
    <mergeCell ref="C18:C19"/>
    <mergeCell ref="C22:C23"/>
    <mergeCell ref="G13:G14"/>
    <mergeCell ref="H13:H14"/>
    <mergeCell ref="A6:B10"/>
    <mergeCell ref="D13:F14"/>
    <mergeCell ref="I13:J14"/>
    <mergeCell ref="K13:L14"/>
    <mergeCell ref="M13:N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审计费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驰远天合-柴万顺-18690160103</cp:lastModifiedBy>
  <dcterms:created xsi:type="dcterms:W3CDTF">2021-04-08T03:28:00Z</dcterms:created>
  <dcterms:modified xsi:type="dcterms:W3CDTF">2021-04-08T04:10:56Z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57E2E2DB4C504A1794EF6C65AA4F6FFB</vt:lpwstr>
  </property>
  <property fmtid="{D5CDD505-2E9C-101B-9397-08002B2CF9AE}" pid="3" name="KSOProductBuildVer">
    <vt:lpwstr>2052-11.1.0.10214</vt:lpwstr>
  </property>
</Properties>
</file>