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”双贯标“" sheetId="1" r:id="rId1"/>
  </sheets>
  <definedNames>
    <definedName name="_xlnm.Print_Area" localSheetId="0">”双贯标“!$A$1:$W$33</definedName>
  </definedNames>
  <calcPr calcId="144525"/>
</workbook>
</file>

<file path=xl/sharedStrings.xml><?xml version="1.0" encoding="utf-8"?>
<sst xmlns="http://schemas.openxmlformats.org/spreadsheetml/2006/main" count="100" uniqueCount="67">
  <si>
    <t>项目支出绩效自评表</t>
  </si>
  <si>
    <t>（  2020 年度）</t>
  </si>
  <si>
    <t>项目名称</t>
  </si>
  <si>
    <t>住房公积金信息化服务及运营维护费</t>
  </si>
  <si>
    <t>主管部门</t>
  </si>
  <si>
    <t>克州住房公积金管理中心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</si>
  <si>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</si>
  <si>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</si>
  <si>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</si>
  <si>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</si>
  <si>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</si>
  <si>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</si>
  <si>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</si>
  <si>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</si>
  <si>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</si>
  <si>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</si>
  <si>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</si>
  <si>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</si>
  <si>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</si>
  <si>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</si>
  <si>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</si>
  <si>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</si>
  <si>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按照住建部要求，建成单位网厅、个人网厅、手机APP、微信等主要服务渠道于一体、基于云平台的、全区统一的综合服务平台， 业务办理实现汇缴实时入账、提取实时入卡、贷款实时发放；资金管理实现统一账户、统一调拨、统一结算。利用智能服务客服、手机APP移动办公 ，“让系统数据多跑路，缴存职工少跑路”的目标。 </t>
  </si>
  <si>
    <t>2020年度本中心通过利用此项资金建成了单位网厅、个人网厅、手机APP、微信等主要服务渠道于一体、基于云平台的、全区统一的综合服务平台， 业务办理实现汇缴实时入账、提取实时入卡、贷款实时发放；资金管理实现了统一账户、统一调拨、统一结算。利用智能服务客服、手机APP移动办公 达到了“让系统数据多跑路，缴存职工少跑路”的目标。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</si>
  <si>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</si>
  <si>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</si>
  <si>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</si>
  <si>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</si>
  <si>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</si>
  <si>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</si>
  <si>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</si>
  <si>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</si>
  <si>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</si>
  <si>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提供优质服务（万人）</t>
  </si>
  <si>
    <t>质量指标</t>
  </si>
  <si>
    <t>覆盖中心科室和各县管理部办公服务效率（%）</t>
  </si>
  <si>
    <t>信息系统和综合服务平台依托云平台统一搭建合格率（%）</t>
  </si>
  <si>
    <t>≥95%</t>
  </si>
  <si>
    <t>信息系统“双贯标”、综合服务平台验收工作合格率（%）</t>
  </si>
  <si>
    <t>时效指标</t>
  </si>
  <si>
    <t>实现单位网厅在线办理归集业务：账户在线查询：信息修改时间（小时）</t>
  </si>
  <si>
    <t>≤24</t>
  </si>
  <si>
    <t>实现个人网厅、手机app在线办理提取业务时间（小时）</t>
  </si>
  <si>
    <t>实现个人网厅、手机app在线办理或者查询，限时受理办结贷款业务（小时）</t>
  </si>
  <si>
    <t>24</t>
  </si>
  <si>
    <t>成本指标</t>
  </si>
  <si>
    <t>软件费（万元）</t>
  </si>
  <si>
    <t>运行维护费（万元）</t>
  </si>
  <si>
    <t>综合服务平台运行费（万元）</t>
  </si>
  <si>
    <t>硬件设备费（万元）</t>
  </si>
  <si>
    <t>未购买硬件设备</t>
  </si>
  <si>
    <t>效益指标</t>
  </si>
  <si>
    <t>经济效益指标</t>
  </si>
  <si>
    <t>非正常停机率（%）</t>
  </si>
  <si>
    <t>社会效益指标</t>
  </si>
  <si>
    <t>提升中心信息化水平</t>
  </si>
  <si>
    <t>显著提升</t>
  </si>
  <si>
    <t>生态效益指标</t>
  </si>
  <si>
    <t>可持续影响指标</t>
  </si>
  <si>
    <t>满意度指标</t>
  </si>
  <si>
    <t>受益缴存职工的满意度（%）</t>
  </si>
  <si>
    <t>总分</t>
  </si>
  <si>
    <t>项目负责人：</t>
  </si>
  <si>
    <t>杜鹏</t>
  </si>
  <si>
    <t>联系电话：</t>
  </si>
  <si>
    <t>经 办 人：</t>
  </si>
  <si>
    <t>库尔班尼莎·艾尼</t>
  </si>
</sst>
</file>

<file path=xl/styles.xml><?xml version="1.0" encoding="utf-8"?>
<styleSheet xmlns="http://schemas.openxmlformats.org/spreadsheetml/2006/main">
  <numFmts count="10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3" formatCode="_ * #,##0.00_ ;_ * \-#,##0.00_ ;_ * &quot;-&quot;??_ ;_ @_ "/>
    <numFmt numFmtId="178" formatCode="0;[Red]0"/>
    <numFmt numFmtId="179" formatCode="0.00;[Red]0.00"/>
    <numFmt numFmtId="180" formatCode="0.0%"/>
    <numFmt numFmtId="181" formatCode="#,##0.0_ "/>
  </numFmts>
  <fonts count="26"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0" borderId="10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right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49" fontId="4" fillId="0" borderId="4" xfId="49" applyNumberFormat="1" applyFont="1" applyFill="1" applyBorder="1" applyAlignment="1">
      <alignment horizontal="center" vertical="center" wrapText="1"/>
    </xf>
    <xf numFmtId="179" fontId="4" fillId="0" borderId="4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0" fontId="3" fillId="0" borderId="4" xfId="0" applyNumberFormat="1" applyFont="1" applyFill="1" applyBorder="1" applyAlignment="1">
      <alignment horizontal="center" vertical="center" wrapText="1"/>
    </xf>
    <xf numFmtId="181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178" fontId="3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topLeftCell="A16" workbookViewId="0">
      <selection activeCell="K22" sqref="K22:L25"/>
    </sheetView>
  </sheetViews>
  <sheetFormatPr defaultColWidth="8.72222222222222" defaultRowHeight="13.5" customHeight="1"/>
  <cols>
    <col min="1" max="1" width="7.50925925925926" style="1"/>
    <col min="2" max="2" width="8.87037037037037" style="2"/>
    <col min="3" max="3" width="14.3611111111111" style="2" customWidth="1"/>
    <col min="4" max="4" width="5.87037037037037" style="2"/>
    <col min="5" max="5" width="15.1388888888889" style="2"/>
    <col min="6" max="7" width="11.4259259259259" style="2" customWidth="1"/>
    <col min="8" max="8" width="8.13888888888889" style="2" customWidth="1"/>
    <col min="9" max="9" width="6.28703703703704" style="2" customWidth="1"/>
    <col min="10" max="10" width="9" style="2" customWidth="1"/>
    <col min="11" max="12" width="4.28703703703704" style="2" customWidth="1"/>
    <col min="13" max="13" width="9" style="2" customWidth="1"/>
    <col min="14" max="14" width="11.4259259259259" style="2" customWidth="1"/>
    <col min="15" max="15" width="11.4259259259259" style="1" customWidth="1"/>
    <col min="16" max="16384" width="8.72222222222222" style="1"/>
  </cols>
  <sheetData>
    <row r="1" ht="15" customHeight="1"/>
    <row r="2" ht="20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8" t="s">
        <v>4</v>
      </c>
      <c r="B5" s="8"/>
      <c r="C5" s="8" t="s">
        <v>5</v>
      </c>
      <c r="D5" s="8"/>
      <c r="E5" s="8"/>
      <c r="F5" s="8"/>
      <c r="G5" s="8"/>
      <c r="H5" s="8" t="s">
        <v>6</v>
      </c>
      <c r="I5" s="8"/>
      <c r="J5" s="8" t="s">
        <v>5</v>
      </c>
      <c r="K5" s="8"/>
      <c r="L5" s="8"/>
      <c r="M5" s="8"/>
      <c r="N5" s="8"/>
    </row>
    <row r="6" ht="25" customHeight="1" spans="1:14">
      <c r="A6" s="8" t="s">
        <v>7</v>
      </c>
      <c r="B6" s="8"/>
      <c r="C6" s="8" t="s">
        <v>8</v>
      </c>
      <c r="D6" s="8"/>
      <c r="E6" s="8" t="s">
        <v>9</v>
      </c>
      <c r="F6" s="8" t="s">
        <v>10</v>
      </c>
      <c r="G6" s="8"/>
      <c r="H6" s="8" t="s">
        <v>11</v>
      </c>
      <c r="I6" s="8"/>
      <c r="J6" s="8" t="s">
        <v>12</v>
      </c>
      <c r="K6" s="8"/>
      <c r="L6" s="8" t="s">
        <v>13</v>
      </c>
      <c r="M6" s="8"/>
      <c r="N6" s="8" t="s">
        <v>14</v>
      </c>
    </row>
    <row r="7" ht="25" customHeight="1" spans="1:14">
      <c r="A7" s="8"/>
      <c r="B7" s="8"/>
      <c r="C7" s="8" t="s">
        <v>15</v>
      </c>
      <c r="D7" s="8"/>
      <c r="E7" s="9">
        <v>243</v>
      </c>
      <c r="F7" s="9">
        <v>243</v>
      </c>
      <c r="G7" s="9"/>
      <c r="H7" s="9">
        <f>H9+H8</f>
        <v>196.885868</v>
      </c>
      <c r="I7" s="9"/>
      <c r="J7" s="8">
        <v>10</v>
      </c>
      <c r="K7" s="8"/>
      <c r="L7" s="22">
        <f>H7/F7</f>
        <v>0.810229909465021</v>
      </c>
      <c r="M7" s="22"/>
      <c r="N7" s="23">
        <f>L7*J7</f>
        <v>8.10229909465021</v>
      </c>
    </row>
    <row r="8" ht="25" customHeight="1" spans="1:14">
      <c r="A8" s="8"/>
      <c r="B8" s="8"/>
      <c r="C8" s="10" t="s">
        <v>16</v>
      </c>
      <c r="D8" s="10"/>
      <c r="E8" s="9">
        <v>74.18</v>
      </c>
      <c r="F8" s="9">
        <v>74.1787</v>
      </c>
      <c r="G8" s="9"/>
      <c r="H8" s="9">
        <v>28.064568</v>
      </c>
      <c r="I8" s="9"/>
      <c r="J8" s="8"/>
      <c r="K8" s="8"/>
      <c r="L8" s="8"/>
      <c r="M8" s="8"/>
      <c r="N8" s="8"/>
    </row>
    <row r="9" ht="25" customHeight="1" spans="1:14">
      <c r="A9" s="8"/>
      <c r="B9" s="8"/>
      <c r="C9" s="8" t="s">
        <v>17</v>
      </c>
      <c r="D9" s="8"/>
      <c r="E9" s="9">
        <v>168.8213</v>
      </c>
      <c r="F9" s="9">
        <v>168.8213</v>
      </c>
      <c r="G9" s="9"/>
      <c r="H9" s="9">
        <v>168.8213</v>
      </c>
      <c r="I9" s="9"/>
      <c r="J9" s="8"/>
      <c r="K9" s="8"/>
      <c r="L9" s="8"/>
      <c r="M9" s="8"/>
      <c r="N9" s="8"/>
    </row>
    <row r="10" ht="25" customHeight="1" spans="1:14">
      <c r="A10" s="8"/>
      <c r="B10" s="8"/>
      <c r="C10" s="8" t="s">
        <v>18</v>
      </c>
      <c r="D10" s="8"/>
      <c r="E10" s="9">
        <v>0</v>
      </c>
      <c r="F10" s="9">
        <v>0</v>
      </c>
      <c r="G10" s="9"/>
      <c r="H10" s="9">
        <v>0</v>
      </c>
      <c r="I10" s="9"/>
      <c r="J10" s="8"/>
      <c r="K10" s="8"/>
      <c r="L10" s="8"/>
      <c r="M10" s="8"/>
      <c r="N10" s="8"/>
    </row>
    <row r="11" ht="25" customHeight="1" spans="1:14">
      <c r="A11" s="8" t="s">
        <v>19</v>
      </c>
      <c r="B11" s="8" t="s">
        <v>20</v>
      </c>
      <c r="C11" s="8"/>
      <c r="D11" s="8"/>
      <c r="E11" s="8"/>
      <c r="F11" s="8"/>
      <c r="G11" s="8"/>
      <c r="H11" s="8" t="s">
        <v>21</v>
      </c>
      <c r="I11" s="8"/>
      <c r="J11" s="8"/>
      <c r="K11" s="8"/>
      <c r="L11" s="8"/>
      <c r="M11" s="8"/>
      <c r="N11" s="8"/>
    </row>
    <row r="12" ht="25" customHeight="1" spans="1:14">
      <c r="A12" s="8"/>
      <c r="B12" s="11" t="s">
        <v>22</v>
      </c>
      <c r="C12" s="11"/>
      <c r="D12" s="11"/>
      <c r="E12" s="11"/>
      <c r="F12" s="11"/>
      <c r="G12" s="11"/>
      <c r="H12" s="11" t="s">
        <v>23</v>
      </c>
      <c r="I12" s="11"/>
      <c r="J12" s="11"/>
      <c r="K12" s="11"/>
      <c r="L12" s="11"/>
      <c r="M12" s="11"/>
      <c r="N12" s="11"/>
    </row>
    <row r="13" ht="25" customHeight="1" spans="1:14">
      <c r="A13" s="8" t="s">
        <v>8</v>
      </c>
      <c r="B13" s="8" t="s">
        <v>24</v>
      </c>
      <c r="C13" s="8" t="s">
        <v>25</v>
      </c>
      <c r="D13" s="8" t="s">
        <v>26</v>
      </c>
      <c r="E13" s="8"/>
      <c r="F13" s="8"/>
      <c r="G13" s="8" t="s">
        <v>27</v>
      </c>
      <c r="H13" s="8" t="s">
        <v>28</v>
      </c>
      <c r="I13" s="8" t="s">
        <v>12</v>
      </c>
      <c r="J13" s="8"/>
      <c r="K13" s="8" t="s">
        <v>14</v>
      </c>
      <c r="L13" s="8"/>
      <c r="M13" s="8" t="s">
        <v>29</v>
      </c>
      <c r="N13" s="8"/>
    </row>
    <row r="14" ht="25" customHeight="1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25" customHeight="1" spans="1:14">
      <c r="A15" s="8" t="s">
        <v>30</v>
      </c>
      <c r="B15" s="8" t="s">
        <v>31</v>
      </c>
      <c r="C15" s="8" t="s">
        <v>32</v>
      </c>
      <c r="D15" s="12" t="s">
        <v>33</v>
      </c>
      <c r="E15" s="12"/>
      <c r="F15" s="12"/>
      <c r="G15" s="13">
        <v>5</v>
      </c>
      <c r="H15" s="13">
        <v>5</v>
      </c>
      <c r="I15" s="8">
        <v>15</v>
      </c>
      <c r="J15" s="8"/>
      <c r="K15" s="8">
        <v>15</v>
      </c>
      <c r="L15" s="8"/>
      <c r="M15" s="8"/>
      <c r="N15" s="8"/>
    </row>
    <row r="16" ht="25" customHeight="1" spans="1:14">
      <c r="A16" s="8"/>
      <c r="B16" s="8"/>
      <c r="C16" s="8" t="s">
        <v>34</v>
      </c>
      <c r="D16" s="12" t="s">
        <v>35</v>
      </c>
      <c r="E16" s="12"/>
      <c r="F16" s="12"/>
      <c r="G16" s="14">
        <v>0.99</v>
      </c>
      <c r="H16" s="14">
        <v>0.99</v>
      </c>
      <c r="I16" s="8">
        <v>5</v>
      </c>
      <c r="J16" s="8"/>
      <c r="K16" s="8">
        <v>5</v>
      </c>
      <c r="L16" s="8"/>
      <c r="M16" s="8"/>
      <c r="N16" s="8"/>
    </row>
    <row r="17" ht="25" customHeight="1" spans="1:14">
      <c r="A17" s="8"/>
      <c r="B17" s="8"/>
      <c r="C17" s="8"/>
      <c r="D17" s="12" t="s">
        <v>36</v>
      </c>
      <c r="E17" s="12" t="s">
        <v>36</v>
      </c>
      <c r="F17" s="12" t="s">
        <v>36</v>
      </c>
      <c r="G17" s="14" t="s">
        <v>37</v>
      </c>
      <c r="H17" s="14">
        <v>0.96</v>
      </c>
      <c r="I17" s="8">
        <v>5</v>
      </c>
      <c r="J17" s="24"/>
      <c r="K17" s="8">
        <v>5</v>
      </c>
      <c r="L17" s="8"/>
      <c r="M17" s="8"/>
      <c r="N17" s="8"/>
    </row>
    <row r="18" ht="25" customHeight="1" spans="1:14">
      <c r="A18" s="8"/>
      <c r="B18" s="8"/>
      <c r="C18" s="8"/>
      <c r="D18" s="12" t="s">
        <v>38</v>
      </c>
      <c r="E18" s="12" t="s">
        <v>38</v>
      </c>
      <c r="F18" s="12" t="s">
        <v>38</v>
      </c>
      <c r="G18" s="14" t="s">
        <v>37</v>
      </c>
      <c r="H18" s="14">
        <v>0.95</v>
      </c>
      <c r="I18" s="8">
        <v>5</v>
      </c>
      <c r="J18" s="8"/>
      <c r="K18" s="8">
        <v>5</v>
      </c>
      <c r="L18" s="8"/>
      <c r="M18" s="8"/>
      <c r="N18" s="8"/>
    </row>
    <row r="19" ht="25" customHeight="1" spans="1:14">
      <c r="A19" s="8"/>
      <c r="B19" s="8"/>
      <c r="C19" s="8" t="s">
        <v>39</v>
      </c>
      <c r="D19" s="12" t="s">
        <v>40</v>
      </c>
      <c r="E19" s="12" t="s">
        <v>40</v>
      </c>
      <c r="F19" s="12" t="s">
        <v>40</v>
      </c>
      <c r="G19" s="14" t="s">
        <v>41</v>
      </c>
      <c r="H19" s="15">
        <v>24</v>
      </c>
      <c r="I19" s="8">
        <v>4</v>
      </c>
      <c r="J19" s="8"/>
      <c r="K19" s="8">
        <v>4</v>
      </c>
      <c r="L19" s="8"/>
      <c r="M19" s="8"/>
      <c r="N19" s="8"/>
    </row>
    <row r="20" ht="25" customHeight="1" spans="1:14">
      <c r="A20" s="8"/>
      <c r="B20" s="8"/>
      <c r="C20" s="8"/>
      <c r="D20" s="12" t="s">
        <v>42</v>
      </c>
      <c r="E20" s="12" t="s">
        <v>42</v>
      </c>
      <c r="F20" s="12" t="s">
        <v>42</v>
      </c>
      <c r="G20" s="14" t="s">
        <v>41</v>
      </c>
      <c r="H20" s="15">
        <v>24</v>
      </c>
      <c r="I20" s="8">
        <v>3</v>
      </c>
      <c r="J20" s="8"/>
      <c r="K20" s="8">
        <v>3</v>
      </c>
      <c r="L20" s="8"/>
      <c r="M20" s="8"/>
      <c r="N20" s="8"/>
    </row>
    <row r="21" ht="25" customHeight="1" spans="1:14">
      <c r="A21" s="8"/>
      <c r="B21" s="8"/>
      <c r="C21" s="8"/>
      <c r="D21" s="12" t="s">
        <v>43</v>
      </c>
      <c r="E21" s="12" t="s">
        <v>43</v>
      </c>
      <c r="F21" s="12" t="s">
        <v>43</v>
      </c>
      <c r="G21" s="16" t="s">
        <v>41</v>
      </c>
      <c r="H21" s="16" t="s">
        <v>44</v>
      </c>
      <c r="I21" s="8">
        <v>3</v>
      </c>
      <c r="J21" s="8"/>
      <c r="K21" s="8">
        <v>3</v>
      </c>
      <c r="L21" s="8"/>
      <c r="M21" s="8"/>
      <c r="N21" s="8"/>
    </row>
    <row r="22" ht="25" customHeight="1" spans="1:14">
      <c r="A22" s="8"/>
      <c r="B22" s="8"/>
      <c r="C22" s="8" t="s">
        <v>45</v>
      </c>
      <c r="D22" s="12" t="s">
        <v>46</v>
      </c>
      <c r="E22" s="12" t="s">
        <v>46</v>
      </c>
      <c r="F22" s="12" t="s">
        <v>46</v>
      </c>
      <c r="G22" s="17">
        <v>117.7196</v>
      </c>
      <c r="H22" s="17">
        <v>117.7196</v>
      </c>
      <c r="I22" s="8">
        <v>7</v>
      </c>
      <c r="J22" s="8"/>
      <c r="K22" s="8">
        <v>7</v>
      </c>
      <c r="L22" s="8"/>
      <c r="M22" s="8"/>
      <c r="N22" s="8"/>
    </row>
    <row r="23" ht="25" customHeight="1" spans="1:14">
      <c r="A23" s="8"/>
      <c r="B23" s="8"/>
      <c r="C23" s="8"/>
      <c r="D23" s="12" t="s">
        <v>47</v>
      </c>
      <c r="E23" s="12" t="s">
        <v>47</v>
      </c>
      <c r="F23" s="12" t="s">
        <v>47</v>
      </c>
      <c r="G23" s="13">
        <v>36.21</v>
      </c>
      <c r="H23" s="13">
        <v>36.21</v>
      </c>
      <c r="I23" s="8">
        <v>1</v>
      </c>
      <c r="J23" s="8"/>
      <c r="K23" s="8">
        <v>1</v>
      </c>
      <c r="L23" s="8"/>
      <c r="M23" s="8"/>
      <c r="N23" s="8"/>
    </row>
    <row r="24" ht="25" customHeight="1" spans="1:14">
      <c r="A24" s="8"/>
      <c r="B24" s="8"/>
      <c r="C24" s="8"/>
      <c r="D24" s="12" t="s">
        <v>48</v>
      </c>
      <c r="E24" s="12" t="s">
        <v>48</v>
      </c>
      <c r="F24" s="12" t="s">
        <v>48</v>
      </c>
      <c r="G24" s="13">
        <v>43.8</v>
      </c>
      <c r="H24" s="13">
        <v>43.8</v>
      </c>
      <c r="I24" s="8">
        <v>1</v>
      </c>
      <c r="J24" s="8"/>
      <c r="K24" s="8">
        <v>1</v>
      </c>
      <c r="L24" s="8"/>
      <c r="M24" s="8"/>
      <c r="N24" s="8"/>
    </row>
    <row r="25" ht="25" customHeight="1" spans="1:14">
      <c r="A25" s="8"/>
      <c r="B25" s="8"/>
      <c r="C25" s="8"/>
      <c r="D25" s="12" t="s">
        <v>49</v>
      </c>
      <c r="E25" s="12" t="s">
        <v>49</v>
      </c>
      <c r="F25" s="12" t="s">
        <v>49</v>
      </c>
      <c r="G25" s="13">
        <v>45.27</v>
      </c>
      <c r="H25" s="13">
        <v>0</v>
      </c>
      <c r="I25" s="8">
        <v>1</v>
      </c>
      <c r="J25" s="8"/>
      <c r="K25" s="8">
        <v>0</v>
      </c>
      <c r="L25" s="8"/>
      <c r="M25" s="12" t="s">
        <v>50</v>
      </c>
      <c r="N25" s="12"/>
    </row>
    <row r="26" ht="25" customHeight="1" spans="1:14">
      <c r="A26" s="8"/>
      <c r="B26" s="8" t="s">
        <v>51</v>
      </c>
      <c r="C26" s="8" t="s">
        <v>52</v>
      </c>
      <c r="D26" s="12" t="s">
        <v>53</v>
      </c>
      <c r="E26" s="12"/>
      <c r="F26" s="12"/>
      <c r="G26" s="14">
        <v>0</v>
      </c>
      <c r="H26" s="14">
        <v>0</v>
      </c>
      <c r="I26" s="25">
        <v>15</v>
      </c>
      <c r="J26" s="25"/>
      <c r="K26" s="25">
        <v>15</v>
      </c>
      <c r="L26" s="25"/>
      <c r="M26" s="8"/>
      <c r="N26" s="8"/>
    </row>
    <row r="27" ht="25" customHeight="1" spans="1:14">
      <c r="A27" s="8"/>
      <c r="B27" s="8"/>
      <c r="C27" s="8" t="s">
        <v>54</v>
      </c>
      <c r="D27" s="12" t="s">
        <v>55</v>
      </c>
      <c r="E27" s="12" t="s">
        <v>55</v>
      </c>
      <c r="F27" s="12" t="s">
        <v>55</v>
      </c>
      <c r="G27" s="13" t="s">
        <v>56</v>
      </c>
      <c r="H27" s="14">
        <v>0.99</v>
      </c>
      <c r="I27" s="25">
        <v>15</v>
      </c>
      <c r="J27" s="25"/>
      <c r="K27" s="25">
        <v>15</v>
      </c>
      <c r="L27" s="25"/>
      <c r="M27" s="8"/>
      <c r="N27" s="8"/>
    </row>
    <row r="28" ht="25" customHeight="1" spans="1:14">
      <c r="A28" s="8"/>
      <c r="B28" s="8"/>
      <c r="C28" s="8" t="s">
        <v>57</v>
      </c>
      <c r="D28" s="12"/>
      <c r="E28" s="12"/>
      <c r="F28" s="12"/>
      <c r="G28" s="13"/>
      <c r="H28" s="13"/>
      <c r="I28" s="25"/>
      <c r="J28" s="25"/>
      <c r="K28" s="25"/>
      <c r="L28" s="25"/>
      <c r="M28" s="8"/>
      <c r="N28" s="8"/>
    </row>
    <row r="29" ht="25" customHeight="1" spans="1:14">
      <c r="A29" s="8"/>
      <c r="B29" s="8"/>
      <c r="C29" s="8" t="s">
        <v>58</v>
      </c>
      <c r="D29" s="12"/>
      <c r="E29" s="12"/>
      <c r="F29" s="12"/>
      <c r="G29" s="14"/>
      <c r="H29" s="14"/>
      <c r="I29" s="25"/>
      <c r="J29" s="25"/>
      <c r="K29" s="25"/>
      <c r="L29" s="25"/>
      <c r="M29" s="8"/>
      <c r="N29" s="8"/>
    </row>
    <row r="30" ht="25" customHeight="1" spans="1:14">
      <c r="A30" s="8"/>
      <c r="B30" s="8" t="s">
        <v>59</v>
      </c>
      <c r="C30" s="8" t="s">
        <v>59</v>
      </c>
      <c r="D30" s="12" t="s">
        <v>60</v>
      </c>
      <c r="E30" s="12" t="s">
        <v>60</v>
      </c>
      <c r="F30" s="12" t="s">
        <v>60</v>
      </c>
      <c r="G30" s="14" t="s">
        <v>37</v>
      </c>
      <c r="H30" s="14">
        <v>0.98</v>
      </c>
      <c r="I30" s="25">
        <v>10</v>
      </c>
      <c r="J30" s="25"/>
      <c r="K30" s="25">
        <v>9</v>
      </c>
      <c r="L30" s="25"/>
      <c r="M30" s="8"/>
      <c r="N30" s="8"/>
    </row>
    <row r="31" ht="25" customHeight="1" spans="1:14">
      <c r="A31" s="8" t="s">
        <v>61</v>
      </c>
      <c r="B31" s="8"/>
      <c r="C31" s="8"/>
      <c r="D31" s="8"/>
      <c r="E31" s="8"/>
      <c r="F31" s="8"/>
      <c r="G31" s="8"/>
      <c r="H31" s="8"/>
      <c r="I31" s="8">
        <f>SUM(I15:J30)+J7</f>
        <v>100</v>
      </c>
      <c r="J31" s="8"/>
      <c r="K31" s="23">
        <f>SUM(K15:L30)+N7</f>
        <v>96.1022990946502</v>
      </c>
      <c r="L31" s="23"/>
      <c r="M31" s="8" t="s">
        <v>8</v>
      </c>
      <c r="N31" s="8"/>
    </row>
    <row r="32" s="1" customFormat="1" ht="25" customHeight="1" spans="1:14">
      <c r="A32" s="18" t="s">
        <v>62</v>
      </c>
      <c r="B32" s="18"/>
      <c r="C32" s="19" t="s">
        <v>63</v>
      </c>
      <c r="D32" s="19"/>
      <c r="E32" s="19"/>
      <c r="F32" s="19" t="s">
        <v>64</v>
      </c>
      <c r="G32" s="18"/>
      <c r="H32" s="18"/>
      <c r="I32" s="18"/>
      <c r="J32" s="19">
        <v>18094996066</v>
      </c>
      <c r="K32" s="19"/>
      <c r="L32" s="19"/>
      <c r="M32" s="19"/>
      <c r="N32" s="19"/>
    </row>
    <row r="33" s="1" customFormat="1" ht="25" customHeight="1" spans="1:14">
      <c r="A33" s="20" t="s">
        <v>65</v>
      </c>
      <c r="B33" s="20"/>
      <c r="C33" s="21" t="s">
        <v>66</v>
      </c>
      <c r="D33" s="21"/>
      <c r="E33" s="21"/>
      <c r="F33" s="21" t="s">
        <v>64</v>
      </c>
      <c r="G33" s="20"/>
      <c r="H33" s="20"/>
      <c r="I33" s="20"/>
      <c r="J33" s="21">
        <v>15209088606</v>
      </c>
      <c r="K33" s="21"/>
      <c r="L33" s="21"/>
      <c r="M33" s="21"/>
      <c r="N33" s="21"/>
    </row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</sheetData>
  <mergeCells count="13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1:A12"/>
    <mergeCell ref="A13:A14"/>
    <mergeCell ref="A15:A30"/>
    <mergeCell ref="B13:B14"/>
    <mergeCell ref="B15:B25"/>
    <mergeCell ref="B26:B29"/>
    <mergeCell ref="C13:C14"/>
    <mergeCell ref="C16:C18"/>
    <mergeCell ref="C19:C21"/>
    <mergeCell ref="C22:C25"/>
    <mergeCell ref="G13:G14"/>
    <mergeCell ref="H13:H14"/>
    <mergeCell ref="A6:B10"/>
    <mergeCell ref="D13:F14"/>
    <mergeCell ref="I13:J14"/>
    <mergeCell ref="K13:L14"/>
    <mergeCell ref="M13:N14"/>
  </mergeCells>
  <pageMargins left="0.75" right="0.75" top="1" bottom="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”双贯标“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刘亚楠</cp:lastModifiedBy>
  <dcterms:created xsi:type="dcterms:W3CDTF">2021-04-08T03:28:00Z</dcterms:created>
  <dcterms:modified xsi:type="dcterms:W3CDTF">2021-05-22T18:18:31Z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98DF7E88AA1F40C49EE5EA0FA80A3074</vt:lpwstr>
  </property>
  <property fmtid="{D5CDD505-2E9C-101B-9397-08002B2CF9AE}" pid="3" name="KSOProductBuildVer">
    <vt:lpwstr>2052-11.1.0.10495</vt:lpwstr>
  </property>
</Properties>
</file>