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2020年聘用人员工资" sheetId="1" r:id="rId1"/>
  </sheets>
  <calcPr calcId="144525"/>
</workbook>
</file>

<file path=xl/sharedStrings.xml><?xml version="1.0" encoding="utf-8"?>
<sst xmlns="http://schemas.openxmlformats.org/spreadsheetml/2006/main" count="72" uniqueCount="64">
  <si>
    <t>项目支出绩效自评表</t>
  </si>
  <si>
    <t>（  2020 年度）</t>
  </si>
  <si>
    <t>项目名称</t>
  </si>
  <si>
    <t>2020年聘用人员工资</t>
  </si>
  <si>
    <t>主管部门</t>
  </si>
  <si>
    <t>新疆克州住房公积金管理中心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</si>
  <si>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</si>
  <si>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</si>
  <si>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</si>
  <si>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</si>
  <si>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</si>
  <si>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</si>
  <si>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</si>
  <si>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</si>
  <si>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</si>
  <si>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</si>
  <si>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</si>
  <si>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</si>
  <si>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</si>
  <si>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</si>
  <si>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</si>
  <si>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</si>
  <si>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该项目资金用于发放聘用人员工资。通过该项目的实施，确保了住房公积金队伍人员稳定，顺利开展各项工作。</t>
  </si>
  <si>
    <t>2020年度本中心实际聘用15名工作人员，通过利用此项资金根据每月实发放工资、缴纳社保、住房公积金，留住人才，确保人员不流失，同时进一步提升公积金业务办理效率，保证提供优化服务。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</si>
  <si>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</si>
  <si>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</si>
  <si>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</si>
  <si>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</si>
  <si>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</si>
  <si>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</si>
  <si>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</si>
  <si>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</si>
  <si>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</si>
  <si>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三县一市聘用人员（人）</t>
  </si>
  <si>
    <t>质量指标</t>
  </si>
  <si>
    <t>聘用人员到位率（%）</t>
  </si>
  <si>
    <t>≥95%</t>
  </si>
  <si>
    <t>工资发放完成率（%）</t>
  </si>
  <si>
    <t>部分人员辞职</t>
  </si>
  <si>
    <t>时效指标</t>
  </si>
  <si>
    <t>项目完成时间</t>
  </si>
  <si>
    <t>成本指标</t>
  </si>
  <si>
    <t>聘用人员工资、劳务派遣费（万元）</t>
  </si>
  <si>
    <t>人员减少：分别3月、6月后辞去人员工资未拨付</t>
  </si>
  <si>
    <t>冬碳费（万元）</t>
  </si>
  <si>
    <t>新招的5名工作人员工龄未满一年</t>
  </si>
  <si>
    <t>保安工资（万元）</t>
  </si>
  <si>
    <t>效益指标</t>
  </si>
  <si>
    <t>经济效益指标</t>
  </si>
  <si>
    <t>社会效益指标</t>
  </si>
  <si>
    <t>提升公积金业务办理水平</t>
  </si>
  <si>
    <t>持续提升</t>
  </si>
  <si>
    <t>生态效益指标</t>
  </si>
  <si>
    <t>可持续影响指标</t>
  </si>
  <si>
    <t>夯实行业业务基础，助力百姓受益</t>
  </si>
  <si>
    <t>逐步上升</t>
  </si>
  <si>
    <t>满意度指标</t>
  </si>
  <si>
    <t>受益聘用人员满意度（%）</t>
  </si>
  <si>
    <t>总分</t>
  </si>
  <si>
    <t>项目负责人：</t>
  </si>
  <si>
    <t>杜鹏</t>
  </si>
  <si>
    <t>联系电话：</t>
  </si>
  <si>
    <t>经 办 人：</t>
  </si>
  <si>
    <t>库尔班尼莎·艾尼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</si>
</sst>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yyyy&quot;年&quot;m&quot;月&quot;;@"/>
    <numFmt numFmtId="178" formatCode="0.00_ "/>
    <numFmt numFmtId="179" formatCode="0.0_ "/>
    <numFmt numFmtId="180" formatCode="0.0%"/>
    <numFmt numFmtId="181" formatCode="#,##0.0_ "/>
  </numFmts>
  <fonts count="26"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3" borderId="1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19" borderId="25" applyNumberFormat="0" applyAlignment="0" applyProtection="0">
      <alignment vertical="center"/>
    </xf>
    <xf numFmtId="0" fontId="23" fillId="19" borderId="19" applyNumberFormat="0" applyAlignment="0" applyProtection="0">
      <alignment vertical="center"/>
    </xf>
    <xf numFmtId="0" fontId="20" fillId="16" borderId="2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5" fillId="0" borderId="0"/>
  </cellStyleXfs>
  <cellXfs count="61">
    <xf numFmtId="0" fontId="0" fillId="0" borderId="0" xfId="0"/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15" xfId="49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9" fontId="4" fillId="2" borderId="15" xfId="49" applyNumberFormat="1" applyFont="1" applyFill="1" applyBorder="1" applyAlignment="1" applyProtection="1">
      <alignment horizontal="center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9" fontId="4" fillId="2" borderId="15" xfId="49" applyNumberFormat="1" applyFont="1" applyFill="1" applyBorder="1" applyAlignment="1">
      <alignment horizontal="center" vertical="center" wrapText="1"/>
    </xf>
    <xf numFmtId="177" fontId="4" fillId="2" borderId="15" xfId="49" applyNumberFormat="1" applyFont="1" applyFill="1" applyBorder="1" applyAlignment="1">
      <alignment horizontal="center" vertical="center" wrapText="1"/>
    </xf>
    <xf numFmtId="57" fontId="3" fillId="2" borderId="6" xfId="0" applyNumberFormat="1" applyFont="1" applyFill="1" applyBorder="1" applyAlignment="1">
      <alignment horizontal="center" vertical="center" wrapText="1"/>
    </xf>
    <xf numFmtId="179" fontId="3" fillId="2" borderId="6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15" xfId="0" applyNumberFormat="1" applyFont="1" applyFill="1" applyBorder="1" applyAlignment="1"/>
    <xf numFmtId="180" fontId="3" fillId="0" borderId="1" xfId="0" applyNumberFormat="1" applyFont="1" applyFill="1" applyBorder="1" applyAlignment="1">
      <alignment horizontal="center" vertical="center" wrapText="1"/>
    </xf>
    <xf numFmtId="180" fontId="3" fillId="0" borderId="2" xfId="0" applyNumberFormat="1" applyFont="1" applyFill="1" applyBorder="1" applyAlignment="1">
      <alignment horizontal="center" vertical="center" wrapText="1"/>
    </xf>
    <xf numFmtId="181" fontId="3" fillId="0" borderId="6" xfId="0" applyNumberFormat="1" applyFont="1" applyFill="1" applyBorder="1" applyAlignment="1">
      <alignment horizontal="center" vertical="center" wrapText="1"/>
    </xf>
    <xf numFmtId="179" fontId="3" fillId="2" borderId="1" xfId="0" applyNumberFormat="1" applyFont="1" applyFill="1" applyBorder="1" applyAlignment="1">
      <alignment horizontal="center" vertical="center" wrapText="1"/>
    </xf>
    <xf numFmtId="179" fontId="3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abSelected="1" topLeftCell="A9" workbookViewId="0">
      <selection activeCell="N7" sqref="N7"/>
    </sheetView>
  </sheetViews>
  <sheetFormatPr defaultColWidth="8.72380952380952" defaultRowHeight="13.5" customHeight="1"/>
  <cols>
    <col min="1" max="1" width="7.5047619047619" style="2"/>
    <col min="2" max="2" width="8.86666666666667" style="3"/>
    <col min="3" max="3" width="14.3619047619048" style="3" customWidth="1"/>
    <col min="4" max="4" width="5.86666666666667" style="3"/>
    <col min="5" max="5" width="10.752380952381" style="3"/>
    <col min="6" max="6" width="3.62857142857143" style="3"/>
    <col min="7" max="7" width="12.8571428571429" style="3" customWidth="1"/>
    <col min="8" max="8" width="11.4285714285714" style="3"/>
    <col min="9" max="9" width="3.25714285714286" style="3"/>
    <col min="10" max="10" width="2.75238095238095" style="3"/>
    <col min="11" max="11" width="4" style="3"/>
    <col min="12" max="12" width="2.12380952380952" style="3"/>
    <col min="13" max="13" width="5.37142857142857" style="4"/>
    <col min="14" max="14" width="12.8571428571429" style="3"/>
    <col min="15" max="16384" width="8.72380952380952" style="2"/>
  </cols>
  <sheetData>
    <row r="1" ht="15" customHeight="1"/>
    <row r="2" ht="20.25" customHeight="1" spans="1:14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53"/>
      <c r="N2" s="6"/>
    </row>
    <row r="3" ht="15" customHeight="1" spans="1:14">
      <c r="A3" s="7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3"/>
      <c r="N3" s="6"/>
    </row>
    <row r="4" ht="15" customHeight="1" spans="1:14">
      <c r="A4" s="8" t="s">
        <v>2</v>
      </c>
      <c r="B4" s="9"/>
      <c r="C4" s="10" t="s">
        <v>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54"/>
    </row>
    <row r="5" ht="15" customHeight="1" spans="1:14">
      <c r="A5" s="8" t="s">
        <v>4</v>
      </c>
      <c r="B5" s="9"/>
      <c r="C5" s="12" t="s">
        <v>5</v>
      </c>
      <c r="D5" s="13"/>
      <c r="E5" s="13"/>
      <c r="F5" s="13"/>
      <c r="G5" s="14"/>
      <c r="H5" s="8" t="s">
        <v>6</v>
      </c>
      <c r="I5" s="9"/>
      <c r="J5" s="10" t="s">
        <v>5</v>
      </c>
      <c r="K5" s="11"/>
      <c r="L5" s="11"/>
      <c r="M5" s="11"/>
      <c r="N5" s="54"/>
    </row>
    <row r="6" ht="41.25" customHeight="1" spans="1:16">
      <c r="A6" s="15" t="s">
        <v>7</v>
      </c>
      <c r="B6" s="16"/>
      <c r="C6" s="8" t="s">
        <v>8</v>
      </c>
      <c r="D6" s="9"/>
      <c r="E6" s="17" t="s">
        <v>9</v>
      </c>
      <c r="F6" s="8" t="s">
        <v>10</v>
      </c>
      <c r="G6" s="9"/>
      <c r="H6" s="8" t="s">
        <v>11</v>
      </c>
      <c r="I6" s="9"/>
      <c r="J6" s="8" t="s">
        <v>12</v>
      </c>
      <c r="K6" s="9"/>
      <c r="L6" s="8" t="s">
        <v>13</v>
      </c>
      <c r="M6" s="9"/>
      <c r="N6" s="17" t="s">
        <v>14</v>
      </c>
      <c r="P6" s="55"/>
    </row>
    <row r="7" ht="24.25" customHeight="1" spans="1:14">
      <c r="A7" s="18"/>
      <c r="B7" s="19"/>
      <c r="C7" s="8" t="s">
        <v>15</v>
      </c>
      <c r="D7" s="9"/>
      <c r="E7" s="20">
        <v>180</v>
      </c>
      <c r="F7" s="21">
        <v>197.942611</v>
      </c>
      <c r="G7" s="22"/>
      <c r="H7" s="21">
        <v>120.201002</v>
      </c>
      <c r="I7" s="22"/>
      <c r="J7" s="8">
        <v>10</v>
      </c>
      <c r="K7" s="9"/>
      <c r="L7" s="56">
        <f>H7/F7</f>
        <v>0.607251775616924</v>
      </c>
      <c r="M7" s="57"/>
      <c r="N7" s="58">
        <f>L7*J7</f>
        <v>6.07251775616924</v>
      </c>
    </row>
    <row r="8" ht="22" customHeight="1" spans="1:14">
      <c r="A8" s="18"/>
      <c r="B8" s="19"/>
      <c r="C8" s="23" t="s">
        <v>16</v>
      </c>
      <c r="D8" s="24"/>
      <c r="E8" s="20">
        <v>180</v>
      </c>
      <c r="F8" s="21">
        <v>180</v>
      </c>
      <c r="G8" s="22"/>
      <c r="H8" s="21">
        <v>102.258389</v>
      </c>
      <c r="I8" s="22"/>
      <c r="J8" s="8"/>
      <c r="K8" s="9"/>
      <c r="L8" s="56"/>
      <c r="M8" s="57"/>
      <c r="N8" s="17"/>
    </row>
    <row r="9" ht="24.1" customHeight="1" spans="1:14">
      <c r="A9" s="18"/>
      <c r="B9" s="19"/>
      <c r="C9" s="8" t="s">
        <v>17</v>
      </c>
      <c r="D9" s="9"/>
      <c r="E9" s="20">
        <v>0</v>
      </c>
      <c r="F9" s="21">
        <v>17.942611</v>
      </c>
      <c r="G9" s="22"/>
      <c r="H9" s="21">
        <v>17.942611</v>
      </c>
      <c r="I9" s="22"/>
      <c r="J9" s="8"/>
      <c r="K9" s="9"/>
      <c r="L9" s="56"/>
      <c r="M9" s="57"/>
      <c r="N9" s="17"/>
    </row>
    <row r="10" ht="15" customHeight="1" spans="1:14">
      <c r="A10" s="25"/>
      <c r="B10" s="26"/>
      <c r="C10" s="8" t="s">
        <v>18</v>
      </c>
      <c r="D10" s="9"/>
      <c r="E10" s="20">
        <v>0</v>
      </c>
      <c r="F10" s="21">
        <v>0</v>
      </c>
      <c r="G10" s="22"/>
      <c r="H10" s="21">
        <v>0</v>
      </c>
      <c r="I10" s="22"/>
      <c r="J10" s="8"/>
      <c r="K10" s="9"/>
      <c r="L10" s="8"/>
      <c r="M10" s="9"/>
      <c r="N10" s="17"/>
    </row>
    <row r="11" ht="27.1" customHeight="1" spans="1:14">
      <c r="A11" s="27" t="s">
        <v>19</v>
      </c>
      <c r="B11" s="8" t="s">
        <v>20</v>
      </c>
      <c r="C11" s="28"/>
      <c r="D11" s="28"/>
      <c r="E11" s="28"/>
      <c r="F11" s="28"/>
      <c r="G11" s="9"/>
      <c r="H11" s="8" t="s">
        <v>21</v>
      </c>
      <c r="I11" s="28"/>
      <c r="J11" s="28"/>
      <c r="K11" s="28"/>
      <c r="L11" s="28"/>
      <c r="M11" s="28"/>
      <c r="N11" s="9"/>
    </row>
    <row r="12" ht="73.85" customHeight="1" spans="1:14">
      <c r="A12" s="29"/>
      <c r="B12" s="30" t="s">
        <v>22</v>
      </c>
      <c r="C12" s="31"/>
      <c r="D12" s="31"/>
      <c r="E12" s="31"/>
      <c r="F12" s="31"/>
      <c r="G12" s="32"/>
      <c r="H12" s="30" t="s">
        <v>23</v>
      </c>
      <c r="I12" s="31"/>
      <c r="J12" s="31"/>
      <c r="K12" s="31"/>
      <c r="L12" s="31"/>
      <c r="M12" s="31"/>
      <c r="N12" s="32"/>
    </row>
    <row r="13" ht="28.3" customHeight="1" spans="1:14">
      <c r="A13" s="27" t="s">
        <v>8</v>
      </c>
      <c r="B13" s="27" t="s">
        <v>24</v>
      </c>
      <c r="C13" s="27" t="s">
        <v>25</v>
      </c>
      <c r="D13" s="15" t="s">
        <v>26</v>
      </c>
      <c r="E13" s="33"/>
      <c r="F13" s="16"/>
      <c r="G13" s="27" t="s">
        <v>27</v>
      </c>
      <c r="H13" s="27" t="s">
        <v>28</v>
      </c>
      <c r="I13" s="15" t="s">
        <v>12</v>
      </c>
      <c r="J13" s="16"/>
      <c r="K13" s="15" t="s">
        <v>14</v>
      </c>
      <c r="L13" s="16"/>
      <c r="M13" s="15" t="s">
        <v>29</v>
      </c>
      <c r="N13" s="16"/>
    </row>
    <row r="14" ht="15" customHeight="1" spans="1:14">
      <c r="A14" s="29"/>
      <c r="B14" s="29"/>
      <c r="C14" s="29"/>
      <c r="D14" s="25"/>
      <c r="E14" s="34"/>
      <c r="F14" s="26"/>
      <c r="G14" s="29"/>
      <c r="H14" s="29"/>
      <c r="I14" s="25"/>
      <c r="J14" s="26"/>
      <c r="K14" s="25"/>
      <c r="L14" s="26"/>
      <c r="M14" s="25"/>
      <c r="N14" s="26"/>
    </row>
    <row r="15" ht="29" customHeight="1" spans="1:14">
      <c r="A15" s="35" t="s">
        <v>30</v>
      </c>
      <c r="B15" s="35" t="s">
        <v>31</v>
      </c>
      <c r="C15" s="35" t="s">
        <v>32</v>
      </c>
      <c r="D15" s="12" t="s">
        <v>33</v>
      </c>
      <c r="E15" s="13"/>
      <c r="F15" s="14"/>
      <c r="G15" s="36">
        <v>15</v>
      </c>
      <c r="H15" s="37">
        <v>15</v>
      </c>
      <c r="I15" s="46">
        <v>15</v>
      </c>
      <c r="J15" s="48"/>
      <c r="K15" s="46">
        <v>15</v>
      </c>
      <c r="L15" s="48"/>
      <c r="M15" s="12"/>
      <c r="N15" s="14"/>
    </row>
    <row r="16" ht="12.75" spans="1:14">
      <c r="A16" s="38"/>
      <c r="B16" s="38"/>
      <c r="C16" s="37" t="s">
        <v>34</v>
      </c>
      <c r="D16" s="12" t="s">
        <v>35</v>
      </c>
      <c r="E16" s="13"/>
      <c r="F16" s="14"/>
      <c r="G16" s="39" t="s">
        <v>36</v>
      </c>
      <c r="H16" s="40">
        <v>0.98</v>
      </c>
      <c r="I16" s="46">
        <v>5</v>
      </c>
      <c r="J16" s="48"/>
      <c r="K16" s="46">
        <v>5</v>
      </c>
      <c r="L16" s="48"/>
      <c r="M16" s="12"/>
      <c r="N16" s="14"/>
    </row>
    <row r="17" ht="12.75" spans="1:14">
      <c r="A17" s="38"/>
      <c r="B17" s="38"/>
      <c r="C17" s="37"/>
      <c r="D17" s="12" t="s">
        <v>37</v>
      </c>
      <c r="E17" s="13"/>
      <c r="F17" s="14"/>
      <c r="G17" s="41">
        <v>1</v>
      </c>
      <c r="H17" s="40">
        <v>0.99</v>
      </c>
      <c r="I17" s="46">
        <v>10</v>
      </c>
      <c r="J17" s="48"/>
      <c r="K17" s="46">
        <v>10</v>
      </c>
      <c r="L17" s="48"/>
      <c r="M17" s="12" t="s">
        <v>38</v>
      </c>
      <c r="N17" s="14"/>
    </row>
    <row r="18" ht="12.75" spans="1:14">
      <c r="A18" s="38"/>
      <c r="B18" s="38"/>
      <c r="C18" s="37" t="s">
        <v>39</v>
      </c>
      <c r="D18" s="12" t="s">
        <v>40</v>
      </c>
      <c r="E18" s="13"/>
      <c r="F18" s="14"/>
      <c r="G18" s="42">
        <v>44166</v>
      </c>
      <c r="H18" s="43">
        <v>44166</v>
      </c>
      <c r="I18" s="46">
        <v>10</v>
      </c>
      <c r="J18" s="48"/>
      <c r="K18" s="46">
        <v>10</v>
      </c>
      <c r="L18" s="48"/>
      <c r="M18" s="12"/>
      <c r="N18" s="14"/>
    </row>
    <row r="19" ht="41" customHeight="1" spans="1:14">
      <c r="A19" s="38"/>
      <c r="B19" s="38"/>
      <c r="C19" s="35" t="s">
        <v>41</v>
      </c>
      <c r="D19" s="12" t="s">
        <v>42</v>
      </c>
      <c r="E19" s="13"/>
      <c r="F19" s="14"/>
      <c r="G19" s="36">
        <v>172.82</v>
      </c>
      <c r="H19" s="44">
        <v>114.001</v>
      </c>
      <c r="I19" s="8">
        <v>8</v>
      </c>
      <c r="J19" s="9"/>
      <c r="K19" s="46">
        <v>8</v>
      </c>
      <c r="L19" s="48"/>
      <c r="M19" s="12" t="s">
        <v>43</v>
      </c>
      <c r="N19" s="14"/>
    </row>
    <row r="20" ht="41" customHeight="1" spans="1:14">
      <c r="A20" s="38"/>
      <c r="B20" s="38"/>
      <c r="C20" s="38"/>
      <c r="D20" s="12" t="s">
        <v>44</v>
      </c>
      <c r="E20" s="13"/>
      <c r="F20" s="14"/>
      <c r="G20" s="36">
        <v>2.38</v>
      </c>
      <c r="H20" s="37">
        <v>1.4</v>
      </c>
      <c r="I20" s="8">
        <v>1</v>
      </c>
      <c r="J20" s="9"/>
      <c r="K20" s="46">
        <v>1</v>
      </c>
      <c r="L20" s="48"/>
      <c r="M20" s="12" t="s">
        <v>45</v>
      </c>
      <c r="N20" s="14"/>
    </row>
    <row r="21" ht="12.75" spans="1:14">
      <c r="A21" s="38"/>
      <c r="B21" s="45"/>
      <c r="C21" s="45"/>
      <c r="D21" s="12" t="s">
        <v>46</v>
      </c>
      <c r="E21" s="13"/>
      <c r="F21" s="14"/>
      <c r="G21" s="36">
        <v>4.8</v>
      </c>
      <c r="H21" s="37">
        <v>4.8</v>
      </c>
      <c r="I21" s="8">
        <v>1</v>
      </c>
      <c r="J21" s="9"/>
      <c r="K21" s="46">
        <v>1</v>
      </c>
      <c r="L21" s="48"/>
      <c r="M21" s="46"/>
      <c r="N21" s="48"/>
    </row>
    <row r="22" ht="12.75" spans="1:14">
      <c r="A22" s="38"/>
      <c r="B22" s="35" t="s">
        <v>47</v>
      </c>
      <c r="C22" s="37" t="s">
        <v>48</v>
      </c>
      <c r="D22" s="12"/>
      <c r="E22" s="13"/>
      <c r="F22" s="14"/>
      <c r="G22" s="36"/>
      <c r="H22" s="37"/>
      <c r="I22" s="46"/>
      <c r="J22" s="48"/>
      <c r="K22" s="46"/>
      <c r="L22" s="48"/>
      <c r="M22" s="46"/>
      <c r="N22" s="48"/>
    </row>
    <row r="23" ht="12.75" spans="1:14">
      <c r="A23" s="38"/>
      <c r="B23" s="38"/>
      <c r="C23" s="35" t="s">
        <v>49</v>
      </c>
      <c r="D23" s="12" t="s">
        <v>50</v>
      </c>
      <c r="E23" s="13"/>
      <c r="F23" s="14"/>
      <c r="G23" s="36" t="s">
        <v>51</v>
      </c>
      <c r="H23" s="40">
        <v>1</v>
      </c>
      <c r="I23" s="46">
        <v>15</v>
      </c>
      <c r="J23" s="48"/>
      <c r="K23" s="46">
        <v>10</v>
      </c>
      <c r="L23" s="48"/>
      <c r="M23" s="46"/>
      <c r="N23" s="48"/>
    </row>
    <row r="24" ht="12.75" spans="1:14">
      <c r="A24" s="38"/>
      <c r="B24" s="38"/>
      <c r="C24" s="37" t="s">
        <v>52</v>
      </c>
      <c r="D24" s="12"/>
      <c r="E24" s="13"/>
      <c r="F24" s="14"/>
      <c r="G24" s="37"/>
      <c r="H24" s="37"/>
      <c r="I24" s="46"/>
      <c r="J24" s="48"/>
      <c r="K24" s="46"/>
      <c r="L24" s="48"/>
      <c r="M24" s="46"/>
      <c r="N24" s="48"/>
    </row>
    <row r="25" ht="12.75" spans="1:14">
      <c r="A25" s="38"/>
      <c r="B25" s="45"/>
      <c r="C25" s="37" t="s">
        <v>53</v>
      </c>
      <c r="D25" s="12" t="s">
        <v>54</v>
      </c>
      <c r="E25" s="13"/>
      <c r="F25" s="14"/>
      <c r="G25" s="37" t="s">
        <v>55</v>
      </c>
      <c r="H25" s="40">
        <v>1</v>
      </c>
      <c r="I25" s="46">
        <v>15</v>
      </c>
      <c r="J25" s="48"/>
      <c r="K25" s="46">
        <v>10</v>
      </c>
      <c r="L25" s="48"/>
      <c r="M25" s="46"/>
      <c r="N25" s="48"/>
    </row>
    <row r="26" ht="24" spans="1:14">
      <c r="A26" s="45"/>
      <c r="B26" s="37" t="s">
        <v>56</v>
      </c>
      <c r="C26" s="37" t="s">
        <v>56</v>
      </c>
      <c r="D26" s="12" t="s">
        <v>57</v>
      </c>
      <c r="E26" s="13"/>
      <c r="F26" s="14"/>
      <c r="G26" s="37" t="s">
        <v>36</v>
      </c>
      <c r="H26" s="40">
        <v>0.95</v>
      </c>
      <c r="I26" s="46">
        <v>10</v>
      </c>
      <c r="J26" s="48"/>
      <c r="K26" s="46">
        <v>10</v>
      </c>
      <c r="L26" s="48"/>
      <c r="M26" s="46"/>
      <c r="N26" s="48"/>
    </row>
    <row r="27" spans="1:14">
      <c r="A27" s="46" t="s">
        <v>58</v>
      </c>
      <c r="B27" s="47"/>
      <c r="C27" s="47"/>
      <c r="D27" s="47"/>
      <c r="E27" s="47"/>
      <c r="F27" s="47"/>
      <c r="G27" s="47"/>
      <c r="H27" s="48"/>
      <c r="I27" s="46">
        <f>SUM(I15:J26)+J7</f>
        <v>100</v>
      </c>
      <c r="J27" s="48"/>
      <c r="K27" s="59">
        <f>SUM(K15:L26)+N7</f>
        <v>86.0725177561692</v>
      </c>
      <c r="L27" s="60"/>
      <c r="M27" s="46" t="s">
        <v>8</v>
      </c>
      <c r="N27" s="48"/>
    </row>
    <row r="28" s="1" customFormat="1" ht="20.45" customHeight="1" spans="1:14">
      <c r="A28" s="49" t="s">
        <v>59</v>
      </c>
      <c r="B28" s="49"/>
      <c r="C28" s="50" t="s">
        <v>60</v>
      </c>
      <c r="D28" s="50"/>
      <c r="E28" s="50"/>
      <c r="F28" s="50" t="s">
        <v>61</v>
      </c>
      <c r="G28" s="49"/>
      <c r="H28" s="49"/>
      <c r="I28" s="49"/>
      <c r="J28" s="50">
        <v>18094996066</v>
      </c>
      <c r="K28" s="50"/>
      <c r="L28" s="50"/>
      <c r="M28" s="50"/>
      <c r="N28" s="50"/>
    </row>
    <row r="29" s="1" customFormat="1" ht="20.45" customHeight="1" spans="1:14">
      <c r="A29" s="51" t="s">
        <v>62</v>
      </c>
      <c r="B29" s="51"/>
      <c r="C29" s="52" t="s">
        <v>63</v>
      </c>
      <c r="D29" s="52"/>
      <c r="E29" s="52"/>
      <c r="F29" s="52" t="s">
        <v>61</v>
      </c>
      <c r="G29" s="51"/>
      <c r="H29" s="51"/>
      <c r="I29" s="51"/>
      <c r="J29" s="52">
        <v>15209088606</v>
      </c>
      <c r="K29" s="52"/>
      <c r="L29" s="52"/>
      <c r="M29" s="52"/>
      <c r="N29" s="52"/>
    </row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</sheetData>
  <mergeCells count="11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1:A12"/>
    <mergeCell ref="A13:A14"/>
    <mergeCell ref="A15:A26"/>
    <mergeCell ref="B13:B14"/>
    <mergeCell ref="B15:B21"/>
    <mergeCell ref="B22:B25"/>
    <mergeCell ref="C13:C14"/>
    <mergeCell ref="C16:C17"/>
    <mergeCell ref="C19:C21"/>
    <mergeCell ref="G13:G14"/>
    <mergeCell ref="H13:H14"/>
    <mergeCell ref="A6:B10"/>
    <mergeCell ref="D13:F14"/>
    <mergeCell ref="I13:J14"/>
    <mergeCell ref="K13:L14"/>
    <mergeCell ref="M13:N14"/>
  </mergeCells>
  <pageMargins left="0.78740157480315" right="0.62992125984252" top="0.748031496062992" bottom="0.590551181102362" header="0.31496062992126" footer="0.31496062992126"/>
  <pageSetup paperSize="9" pageOrder="overThenDown" orientation="portrait" useFirstPageNumber="1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2020年聘用人员工资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驰远天合-柴万顺-18690160103</cp:lastModifiedBy>
  <dcterms:created xsi:type="dcterms:W3CDTF">2021-04-08T03:27:00Z</dcterms:created>
  <dcterms:modified xsi:type="dcterms:W3CDTF">2021-04-08T04:08:06Z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2A140D4D4FD245E0934999B96D4A0D6C</vt:lpwstr>
  </property>
  <property fmtid="{D5CDD505-2E9C-101B-9397-08002B2CF9AE}" pid="3" name="KSOProductBuildVer">
    <vt:lpwstr>2052-11.1.0.10214</vt:lpwstr>
  </property>
</Properties>
</file>