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91" windowHeight="10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<sst xmlns="http://schemas.openxmlformats.org/spreadsheetml/2006/main" count="73" uniqueCount="67">
  <si>
    <t>项目支出绩效自评表</t>
  </si>
  <si>
    <t>（2020年度）</t>
  </si>
  <si>
    <t>项目名称</t>
  </si>
  <si>
    <t>为民办实事经费</t>
  </si>
  <si>
    <t>主管部门</t>
  </si>
  <si>
    <t>克州网络安全和信息化委员会办公室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</si>
  <si>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</si>
  <si>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</si>
  <si>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</si>
  <si>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</si>
  <si>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</si>
  <si>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</si>
  <si>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</si>
  <si>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</si>
  <si>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</si>
  <si>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</si>
  <si>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上年结转资金</t>
  </si>
  <si>
    <t>其他资金</t>
  </si>
  <si>
    <t>年度总体目标</t>
  </si>
  <si>
    <t>预期目标</t>
  </si>
  <si>
    <t>实际完成情况</t>
  </si>
  <si>
    <t>认真贯彻落实自治区群众工作部署，以服务群众为重点，以维护稳定为基础，以文体活动为载体，以示范创建为手段，扎实工作，充分发挥参谋部和“三位一体”嵌入式工作模式的作用，形成思想同心、目标同向、工作同力、落实同步的工作格局，有效推进各项工作，全力帮助村民解决实际困难，实现脱贫致富目标。</t>
  </si>
  <si>
    <t>每逢佳节在访惠聚点开展集中宣讲，入户宣讲、夜校宣讲等方式的各类宣传教育活动，不仅丰富村民业余生活，同时让广大村民知晓国家各项惠民政策。通过入户走访，了解村民实际困难，及时解决燃眉之急，赢得村民的信任和表扬。为改善村两委工作环境，购买1批办公设施设备，保障村委会日常运行正常。</t>
  </si>
  <si>
    <t>年度绩效指标完成情况</t>
  </si>
  <si>
    <t>一级指标</t>
  </si>
  <si>
    <t>二级指标</t>
  </si>
  <si>
    <t>三级指标</t>
  </si>
  <si>
    <t>年度年度指标值</t>
  </si>
  <si>
    <t>实际完成值</t>
  </si>
  <si>
    <t>偏差原因分析及改进措施</t>
  </si>
  <si>
    <t>产出指标</t>
  </si>
  <si>
    <t>数量指标</t>
  </si>
  <si>
    <t>开展宣讲工作次数（次）</t>
  </si>
  <si>
    <t>≥12</t>
  </si>
  <si>
    <t>为民办实事（件）</t>
  </si>
  <si>
    <t>≥4</t>
  </si>
  <si>
    <t>购买村委会办公设施（批）</t>
  </si>
  <si>
    <t>质量指标</t>
  </si>
  <si>
    <t>开展宣讲工作覆盖率（%）</t>
  </si>
  <si>
    <t>≥90%</t>
  </si>
  <si>
    <t>资金使用合规率（%）</t>
  </si>
  <si>
    <t>时效指标</t>
  </si>
  <si>
    <t>项目执行时间（个月）</t>
  </si>
  <si>
    <t>资金拨付及时率（%）</t>
  </si>
  <si>
    <t>成本指标</t>
  </si>
  <si>
    <t>开展为民办实事费用（万元）</t>
  </si>
  <si>
    <t>偏差原因：村委会修建公用卫生间，因疫情影响未竣工，未支付维修费。改进措施：加快施工进度，按时支付相关款项</t>
  </si>
  <si>
    <t>购买村委会办公设施费用（万元）</t>
  </si>
  <si>
    <t>效益指标</t>
  </si>
  <si>
    <t>经济效益指标</t>
  </si>
  <si>
    <t>社会效益指标</t>
  </si>
  <si>
    <t>提高村民幸福感</t>
  </si>
  <si>
    <t>有效提升</t>
  </si>
  <si>
    <t>提升村民对群众工作认可度</t>
  </si>
  <si>
    <t>生态效益指标</t>
  </si>
  <si>
    <t>可持续影响指标</t>
  </si>
  <si>
    <t>解决困难群众燃眉之急</t>
  </si>
  <si>
    <t>及时解决</t>
  </si>
  <si>
    <t>满意度指标</t>
  </si>
  <si>
    <t>服务对象满意度指标</t>
  </si>
  <si>
    <t>受益群众满意度（%）</t>
  </si>
  <si>
    <t>总分</t>
  </si>
  <si>
    <t>项目负责人：</t>
  </si>
  <si>
    <t>多力坤·阿地</t>
  </si>
  <si>
    <t>联系电话：</t>
  </si>
  <si>
    <t>经 办 人：</t>
  </si>
  <si>
    <t>米日努·亚力坤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</si>
</sst>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17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3" fillId="7" borderId="19" applyNumberFormat="0" applyAlignment="0" applyProtection="0">
      <alignment vertical="center"/>
    </xf>
    <xf numFmtId="0" fontId="6" fillId="7" borderId="12" applyNumberFormat="0" applyAlignment="0" applyProtection="0">
      <alignment vertical="center"/>
    </xf>
    <xf numFmtId="0" fontId="14" fillId="17" borderId="16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left" vertical="center"/>
    </xf>
    <xf numFmtId="10" fontId="2" fillId="2" borderId="1" xfId="0" applyNumberFormat="1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1"/>
  <sheetViews>
    <sheetView tabSelected="1" topLeftCell="A13" workbookViewId="0">
      <selection activeCell="K21" sqref="K21:L22"/>
    </sheetView>
  </sheetViews>
  <sheetFormatPr defaultColWidth="9" defaultRowHeight="14.4"/>
  <cols>
    <col min="1" max="1" width="10.2222222222222" style="1" customWidth="1"/>
    <col min="2" max="2" width="8.33333333333333" style="1" customWidth="1"/>
    <col min="3" max="3" width="15.8888888888889" style="1" customWidth="1"/>
    <col min="4" max="4" width="9" style="1"/>
    <col min="5" max="5" width="10.2222222222222" style="1" customWidth="1"/>
    <col min="6" max="6" width="5.11111111111111" style="1" customWidth="1"/>
    <col min="7" max="7" width="8.33333333333333" style="1" customWidth="1"/>
    <col min="8" max="8" width="10.2222222222222" style="1" customWidth="1"/>
    <col min="9" max="9" width="5.75" style="1" customWidth="1"/>
    <col min="10" max="10" width="9" style="1"/>
    <col min="11" max="11" width="12.8888888888889" style="1" customWidth="1"/>
    <col min="12" max="13" width="9" style="1"/>
    <col min="14" max="14" width="6.66666666666667" style="1" customWidth="1"/>
    <col min="15" max="16" width="12.8888888888889" style="1"/>
    <col min="17" max="16384" width="9" style="1"/>
  </cols>
  <sheetData>
    <row r="1" s="1" customFormat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2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2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="1" customFormat="1" ht="25" customHeight="1" spans="1:14">
      <c r="A5" s="5" t="s">
        <v>7</v>
      </c>
      <c r="B5" s="6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="1" customFormat="1" ht="25" customHeight="1" spans="1:14">
      <c r="A6" s="7"/>
      <c r="B6" s="8"/>
      <c r="C6" s="9" t="s">
        <v>14</v>
      </c>
      <c r="D6" s="9"/>
      <c r="E6" s="10">
        <v>17</v>
      </c>
      <c r="F6" s="10">
        <v>17</v>
      </c>
      <c r="G6" s="10"/>
      <c r="H6" s="10">
        <v>13.64</v>
      </c>
      <c r="I6" s="10"/>
      <c r="J6" s="4">
        <v>10</v>
      </c>
      <c r="K6" s="4"/>
      <c r="L6" s="23">
        <f>H6/F6</f>
        <v>0.802352941176471</v>
      </c>
      <c r="M6" s="23"/>
      <c r="N6" s="24">
        <f>L6*J6</f>
        <v>8.02352941176471</v>
      </c>
    </row>
    <row r="7" s="1" customFormat="1" ht="25" customHeight="1" spans="1:14">
      <c r="A7" s="7"/>
      <c r="B7" s="8"/>
      <c r="C7" s="9" t="s">
        <v>15</v>
      </c>
      <c r="D7" s="9"/>
      <c r="E7" s="10">
        <v>17</v>
      </c>
      <c r="F7" s="10">
        <v>17</v>
      </c>
      <c r="G7" s="10"/>
      <c r="H7" s="10">
        <v>13.64</v>
      </c>
      <c r="I7" s="10"/>
      <c r="J7" s="4"/>
      <c r="K7" s="4"/>
      <c r="L7" s="23"/>
      <c r="M7" s="23"/>
      <c r="N7" s="4"/>
    </row>
    <row r="8" s="1" customFormat="1" ht="25" customHeight="1" spans="1:14">
      <c r="A8" s="7"/>
      <c r="B8" s="8"/>
      <c r="C8" s="9" t="s">
        <v>16</v>
      </c>
      <c r="D8" s="9"/>
      <c r="E8" s="10">
        <v>0</v>
      </c>
      <c r="F8" s="10">
        <v>0</v>
      </c>
      <c r="G8" s="10"/>
      <c r="H8" s="10">
        <v>0</v>
      </c>
      <c r="I8" s="10"/>
      <c r="J8" s="4"/>
      <c r="K8" s="4"/>
      <c r="L8" s="17"/>
      <c r="M8" s="4"/>
      <c r="N8" s="4"/>
    </row>
    <row r="9" s="1" customFormat="1" ht="25" customHeight="1" spans="1:14">
      <c r="A9" s="11"/>
      <c r="B9" s="12"/>
      <c r="C9" s="9" t="s">
        <v>17</v>
      </c>
      <c r="D9" s="9"/>
      <c r="E9" s="10">
        <v>0</v>
      </c>
      <c r="F9" s="10">
        <v>0</v>
      </c>
      <c r="G9" s="10"/>
      <c r="H9" s="10">
        <v>0</v>
      </c>
      <c r="I9" s="10"/>
      <c r="J9" s="4"/>
      <c r="K9" s="4"/>
      <c r="L9" s="17"/>
      <c r="M9" s="4"/>
      <c r="N9" s="4"/>
    </row>
    <row r="10" s="1" customFormat="1" ht="25" customHeight="1" spans="1:14">
      <c r="A10" s="4" t="s">
        <v>18</v>
      </c>
      <c r="B10" s="4" t="s">
        <v>19</v>
      </c>
      <c r="C10" s="4"/>
      <c r="D10" s="4"/>
      <c r="E10" s="4"/>
      <c r="F10" s="4"/>
      <c r="G10" s="4"/>
      <c r="H10" s="4" t="s">
        <v>20</v>
      </c>
      <c r="I10" s="4"/>
      <c r="J10" s="4"/>
      <c r="K10" s="4"/>
      <c r="L10" s="4"/>
      <c r="M10" s="4"/>
      <c r="N10" s="4"/>
    </row>
    <row r="11" s="1" customFormat="1" ht="25" customHeight="1" spans="1:14">
      <c r="A11" s="4"/>
      <c r="B11" s="9" t="s">
        <v>21</v>
      </c>
      <c r="C11" s="9"/>
      <c r="D11" s="9"/>
      <c r="E11" s="9"/>
      <c r="F11" s="9"/>
      <c r="G11" s="9"/>
      <c r="H11" s="13" t="s">
        <v>22</v>
      </c>
      <c r="I11" s="13"/>
      <c r="J11" s="13"/>
      <c r="K11" s="13"/>
      <c r="L11" s="13"/>
      <c r="M11" s="13"/>
      <c r="N11" s="13"/>
    </row>
    <row r="12" s="1" customFormat="1" ht="25" customHeight="1" spans="1:14">
      <c r="A12" s="4" t="s">
        <v>23</v>
      </c>
      <c r="B12" s="4" t="s">
        <v>24</v>
      </c>
      <c r="C12" s="4" t="s">
        <v>25</v>
      </c>
      <c r="D12" s="4" t="s">
        <v>26</v>
      </c>
      <c r="E12" s="4"/>
      <c r="F12" s="4"/>
      <c r="G12" s="14" t="s">
        <v>27</v>
      </c>
      <c r="H12" s="14" t="s">
        <v>28</v>
      </c>
      <c r="I12" s="4" t="s">
        <v>11</v>
      </c>
      <c r="J12" s="4"/>
      <c r="K12" s="4" t="s">
        <v>13</v>
      </c>
      <c r="L12" s="4"/>
      <c r="M12" s="4" t="s">
        <v>29</v>
      </c>
      <c r="N12" s="4"/>
    </row>
    <row r="13" s="1" customFormat="1" ht="25" customHeight="1" spans="1:14">
      <c r="A13" s="4"/>
      <c r="B13" s="4"/>
      <c r="C13" s="4"/>
      <c r="D13" s="4"/>
      <c r="E13" s="4"/>
      <c r="F13" s="4"/>
      <c r="G13" s="15"/>
      <c r="H13" s="15"/>
      <c r="I13" s="4"/>
      <c r="J13" s="4"/>
      <c r="K13" s="4"/>
      <c r="L13" s="4"/>
      <c r="M13" s="4"/>
      <c r="N13" s="4"/>
    </row>
    <row r="14" s="1" customFormat="1" ht="25" customHeight="1" spans="1:14">
      <c r="A14" s="4"/>
      <c r="B14" s="14" t="s">
        <v>30</v>
      </c>
      <c r="C14" s="14" t="s">
        <v>31</v>
      </c>
      <c r="D14" s="9" t="s">
        <v>32</v>
      </c>
      <c r="E14" s="9"/>
      <c r="F14" s="9"/>
      <c r="G14" s="4" t="s">
        <v>33</v>
      </c>
      <c r="H14" s="4">
        <v>12</v>
      </c>
      <c r="I14" s="4">
        <v>5</v>
      </c>
      <c r="J14" s="4"/>
      <c r="K14" s="4">
        <v>5</v>
      </c>
      <c r="L14" s="4"/>
      <c r="M14" s="25"/>
      <c r="N14" s="26"/>
    </row>
    <row r="15" s="1" customFormat="1" ht="25" customHeight="1" spans="1:14">
      <c r="A15" s="4"/>
      <c r="B15" s="16"/>
      <c r="C15" s="16"/>
      <c r="D15" s="9" t="s">
        <v>34</v>
      </c>
      <c r="E15" s="9"/>
      <c r="F15" s="9"/>
      <c r="G15" s="4" t="s">
        <v>35</v>
      </c>
      <c r="H15" s="4">
        <v>6</v>
      </c>
      <c r="I15" s="4">
        <v>5</v>
      </c>
      <c r="J15" s="4"/>
      <c r="K15" s="4">
        <v>5</v>
      </c>
      <c r="L15" s="4"/>
      <c r="M15" s="25"/>
      <c r="N15" s="26"/>
    </row>
    <row r="16" s="1" customFormat="1" ht="25" customHeight="1" spans="1:14">
      <c r="A16" s="4"/>
      <c r="B16" s="16"/>
      <c r="C16" s="15"/>
      <c r="D16" s="9" t="s">
        <v>36</v>
      </c>
      <c r="E16" s="9"/>
      <c r="F16" s="9"/>
      <c r="G16" s="4">
        <v>1</v>
      </c>
      <c r="H16" s="4">
        <v>1</v>
      </c>
      <c r="I16" s="4">
        <v>5</v>
      </c>
      <c r="J16" s="4"/>
      <c r="K16" s="4">
        <v>5</v>
      </c>
      <c r="L16" s="4"/>
      <c r="M16" s="25"/>
      <c r="N16" s="26"/>
    </row>
    <row r="17" s="1" customFormat="1" ht="25" customHeight="1" spans="1:14">
      <c r="A17" s="4"/>
      <c r="B17" s="16"/>
      <c r="C17" s="16" t="s">
        <v>37</v>
      </c>
      <c r="D17" s="9" t="s">
        <v>38</v>
      </c>
      <c r="E17" s="9"/>
      <c r="F17" s="9"/>
      <c r="G17" s="17" t="s">
        <v>39</v>
      </c>
      <c r="H17" s="17">
        <v>0.95</v>
      </c>
      <c r="I17" s="4">
        <v>5</v>
      </c>
      <c r="J17" s="4"/>
      <c r="K17" s="4">
        <v>5</v>
      </c>
      <c r="L17" s="4"/>
      <c r="M17" s="25"/>
      <c r="N17" s="26"/>
    </row>
    <row r="18" s="1" customFormat="1" ht="25" customHeight="1" spans="1:14">
      <c r="A18" s="4"/>
      <c r="B18" s="16"/>
      <c r="C18" s="15"/>
      <c r="D18" s="9" t="s">
        <v>40</v>
      </c>
      <c r="E18" s="9"/>
      <c r="F18" s="9"/>
      <c r="G18" s="17">
        <v>1</v>
      </c>
      <c r="H18" s="17">
        <v>1</v>
      </c>
      <c r="I18" s="4">
        <v>10</v>
      </c>
      <c r="J18" s="4"/>
      <c r="K18" s="4">
        <v>10</v>
      </c>
      <c r="L18" s="4"/>
      <c r="M18" s="25"/>
      <c r="N18" s="26"/>
    </row>
    <row r="19" s="1" customFormat="1" ht="25" customHeight="1" spans="1:14">
      <c r="A19" s="4"/>
      <c r="B19" s="16"/>
      <c r="C19" s="14" t="s">
        <v>41</v>
      </c>
      <c r="D19" s="9" t="s">
        <v>42</v>
      </c>
      <c r="E19" s="9"/>
      <c r="F19" s="9"/>
      <c r="G19" s="4">
        <v>12</v>
      </c>
      <c r="H19" s="4">
        <v>12</v>
      </c>
      <c r="I19" s="4">
        <v>5</v>
      </c>
      <c r="J19" s="4"/>
      <c r="K19" s="4">
        <v>5</v>
      </c>
      <c r="L19" s="4"/>
      <c r="M19" s="4"/>
      <c r="N19" s="4"/>
    </row>
    <row r="20" s="1" customFormat="1" ht="25" customHeight="1" spans="1:14">
      <c r="A20" s="4"/>
      <c r="B20" s="16"/>
      <c r="C20" s="16"/>
      <c r="D20" s="9" t="s">
        <v>43</v>
      </c>
      <c r="E20" s="9"/>
      <c r="F20" s="9"/>
      <c r="G20" s="17">
        <v>1</v>
      </c>
      <c r="H20" s="17">
        <v>1</v>
      </c>
      <c r="I20" s="4">
        <v>5</v>
      </c>
      <c r="J20" s="4"/>
      <c r="K20" s="4">
        <v>5</v>
      </c>
      <c r="L20" s="4"/>
      <c r="M20" s="4"/>
      <c r="N20" s="4"/>
    </row>
    <row r="21" s="1" customFormat="1" ht="25" customHeight="1" spans="1:14">
      <c r="A21" s="4"/>
      <c r="B21" s="16"/>
      <c r="C21" s="14" t="s">
        <v>44</v>
      </c>
      <c r="D21" s="9" t="s">
        <v>45</v>
      </c>
      <c r="E21" s="9"/>
      <c r="F21" s="9"/>
      <c r="G21" s="4">
        <v>14.26</v>
      </c>
      <c r="H21" s="4">
        <v>10.9</v>
      </c>
      <c r="I21" s="4">
        <v>5</v>
      </c>
      <c r="J21" s="4"/>
      <c r="K21" s="10">
        <f>(H21/G21)*I21</f>
        <v>3.8218793828892</v>
      </c>
      <c r="L21" s="10"/>
      <c r="M21" s="4" t="s">
        <v>46</v>
      </c>
      <c r="N21" s="4"/>
    </row>
    <row r="22" s="1" customFormat="1" ht="25" customHeight="1" spans="1:14">
      <c r="A22" s="4"/>
      <c r="B22" s="15"/>
      <c r="C22" s="15"/>
      <c r="D22" s="9" t="s">
        <v>47</v>
      </c>
      <c r="E22" s="9"/>
      <c r="F22" s="9"/>
      <c r="G22" s="4">
        <v>2.74</v>
      </c>
      <c r="H22" s="4">
        <v>2.74</v>
      </c>
      <c r="I22" s="4">
        <v>5</v>
      </c>
      <c r="J22" s="4"/>
      <c r="K22" s="4">
        <v>5</v>
      </c>
      <c r="L22" s="4"/>
      <c r="M22" s="4"/>
      <c r="N22" s="4"/>
    </row>
    <row r="23" s="1" customFormat="1" ht="25" customHeight="1" spans="1:14">
      <c r="A23" s="4"/>
      <c r="B23" s="4" t="s">
        <v>48</v>
      </c>
      <c r="C23" s="4" t="s">
        <v>49</v>
      </c>
      <c r="D23" s="9"/>
      <c r="E23" s="9"/>
      <c r="F23" s="9"/>
      <c r="G23" s="4"/>
      <c r="H23" s="4"/>
      <c r="I23" s="4"/>
      <c r="J23" s="4"/>
      <c r="K23" s="4"/>
      <c r="L23" s="4"/>
      <c r="M23" s="4"/>
      <c r="N23" s="4"/>
    </row>
    <row r="24" s="1" customFormat="1" ht="25" customHeight="1" spans="1:14">
      <c r="A24" s="4"/>
      <c r="B24" s="4"/>
      <c r="C24" s="14" t="s">
        <v>50</v>
      </c>
      <c r="D24" s="9" t="s">
        <v>51</v>
      </c>
      <c r="E24" s="9"/>
      <c r="F24" s="9"/>
      <c r="G24" s="4" t="s">
        <v>52</v>
      </c>
      <c r="H24" s="17">
        <v>0.9</v>
      </c>
      <c r="I24" s="4">
        <v>10</v>
      </c>
      <c r="J24" s="4"/>
      <c r="K24" s="4">
        <v>10</v>
      </c>
      <c r="L24" s="4"/>
      <c r="M24" s="4"/>
      <c r="N24" s="4"/>
    </row>
    <row r="25" s="1" customFormat="1" ht="25" customHeight="1" spans="1:14">
      <c r="A25" s="4"/>
      <c r="B25" s="4"/>
      <c r="C25" s="15"/>
      <c r="D25" s="9" t="s">
        <v>53</v>
      </c>
      <c r="E25" s="9"/>
      <c r="F25" s="9"/>
      <c r="G25" s="4" t="s">
        <v>52</v>
      </c>
      <c r="H25" s="17">
        <v>0.9</v>
      </c>
      <c r="I25" s="4">
        <v>10</v>
      </c>
      <c r="J25" s="4"/>
      <c r="K25" s="4">
        <v>10</v>
      </c>
      <c r="L25" s="4"/>
      <c r="M25" s="4"/>
      <c r="N25" s="4"/>
    </row>
    <row r="26" s="1" customFormat="1" ht="25" customHeight="1" spans="1:14">
      <c r="A26" s="4"/>
      <c r="B26" s="4"/>
      <c r="C26" s="4" t="s">
        <v>54</v>
      </c>
      <c r="D26" s="9"/>
      <c r="E26" s="9"/>
      <c r="F26" s="9"/>
      <c r="G26" s="4"/>
      <c r="H26" s="4"/>
      <c r="I26" s="4"/>
      <c r="J26" s="4"/>
      <c r="K26" s="4"/>
      <c r="L26" s="4"/>
      <c r="M26" s="4"/>
      <c r="N26" s="4"/>
    </row>
    <row r="27" s="1" customFormat="1" ht="25" customHeight="1" spans="1:14">
      <c r="A27" s="4"/>
      <c r="B27" s="4"/>
      <c r="C27" s="4" t="s">
        <v>55</v>
      </c>
      <c r="D27" s="9" t="s">
        <v>56</v>
      </c>
      <c r="E27" s="9"/>
      <c r="F27" s="9"/>
      <c r="G27" s="4" t="s">
        <v>57</v>
      </c>
      <c r="H27" s="17">
        <v>0.9</v>
      </c>
      <c r="I27" s="4">
        <v>10</v>
      </c>
      <c r="J27" s="4"/>
      <c r="K27" s="4">
        <v>10</v>
      </c>
      <c r="L27" s="4"/>
      <c r="M27" s="4"/>
      <c r="N27" s="4"/>
    </row>
    <row r="28" s="1" customFormat="1" ht="25" customHeight="1" spans="1:14">
      <c r="A28" s="4"/>
      <c r="B28" s="4" t="s">
        <v>58</v>
      </c>
      <c r="C28" s="4" t="s">
        <v>59</v>
      </c>
      <c r="D28" s="9" t="s">
        <v>60</v>
      </c>
      <c r="E28" s="9"/>
      <c r="F28" s="9"/>
      <c r="G28" s="17" t="s">
        <v>39</v>
      </c>
      <c r="H28" s="17">
        <v>0.98</v>
      </c>
      <c r="I28" s="4">
        <v>10</v>
      </c>
      <c r="J28" s="4"/>
      <c r="K28" s="4">
        <v>10</v>
      </c>
      <c r="L28" s="4"/>
      <c r="M28" s="4"/>
      <c r="N28" s="4"/>
    </row>
    <row r="29" s="1" customFormat="1" ht="25" customHeight="1" spans="1:14">
      <c r="A29" s="4" t="s">
        <v>61</v>
      </c>
      <c r="B29" s="4"/>
      <c r="C29" s="4"/>
      <c r="D29" s="4"/>
      <c r="E29" s="4"/>
      <c r="F29" s="4"/>
      <c r="G29" s="4"/>
      <c r="H29" s="4"/>
      <c r="I29" s="4">
        <v>100</v>
      </c>
      <c r="J29" s="4"/>
      <c r="K29" s="10">
        <f>SUM(K14:L28)+N6</f>
        <v>96.8454087946539</v>
      </c>
      <c r="L29" s="10"/>
      <c r="M29" s="27"/>
      <c r="N29" s="27"/>
    </row>
    <row r="30" ht="25" customHeight="1" spans="2:11">
      <c r="B30" s="18" t="s">
        <v>62</v>
      </c>
      <c r="C30" s="18"/>
      <c r="D30" s="19" t="s">
        <v>63</v>
      </c>
      <c r="E30" s="19"/>
      <c r="F30" s="19"/>
      <c r="G30" s="18" t="s">
        <v>64</v>
      </c>
      <c r="H30" s="18"/>
      <c r="I30" s="18"/>
      <c r="J30" s="18"/>
      <c r="K30" s="1">
        <v>17799087188</v>
      </c>
    </row>
    <row r="31" ht="25" customHeight="1" spans="2:11">
      <c r="B31" s="20" t="s">
        <v>65</v>
      </c>
      <c r="C31" s="21"/>
      <c r="D31" s="22" t="s">
        <v>66</v>
      </c>
      <c r="E31" s="21"/>
      <c r="F31" s="21"/>
      <c r="G31" s="20" t="s">
        <v>64</v>
      </c>
      <c r="H31" s="21"/>
      <c r="I31" s="21"/>
      <c r="J31" s="21"/>
      <c r="K31" s="1">
        <v>18609080688</v>
      </c>
    </row>
  </sheetData>
  <mergeCells count="12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B30:C30"/>
    <mergeCell ref="D30:F30"/>
    <mergeCell ref="G30:J30"/>
    <mergeCell ref="B31:C31"/>
    <mergeCell ref="D31:F31"/>
    <mergeCell ref="G31:J31"/>
    <mergeCell ref="A10:A11"/>
    <mergeCell ref="A12:A28"/>
    <mergeCell ref="B12:B13"/>
    <mergeCell ref="B14:B22"/>
    <mergeCell ref="B23:B27"/>
    <mergeCell ref="C12:C13"/>
    <mergeCell ref="C14:C16"/>
    <mergeCell ref="C17:C18"/>
    <mergeCell ref="C19:C20"/>
    <mergeCell ref="C21:C22"/>
    <mergeCell ref="C24:C25"/>
    <mergeCell ref="G12:G13"/>
    <mergeCell ref="H12:H13"/>
    <mergeCell ref="D12:F13"/>
    <mergeCell ref="I12:J13"/>
    <mergeCell ref="K12:L13"/>
    <mergeCell ref="M12:N13"/>
    <mergeCell ref="A5:B9"/>
  </mergeCells>
  <printOptions horizontalCentered="1"/>
  <pageMargins left="0.700694444444445" right="0.700694444444445" top="0.751388888888889" bottom="0.751388888888889" header="0" footer="0"/>
  <pageSetup paperSize="9" scale="68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刘亚楠</cp:lastModifiedBy>
  <dcterms:created xsi:type="dcterms:W3CDTF">2020-04-03T02:25:00Z</dcterms:created>
  <dcterms:modified xsi:type="dcterms:W3CDTF">2021-05-23T14:55:56Z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EF813CD5AC86455391749453F8F18873</vt:lpwstr>
  </property>
</Properties>
</file>