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 activeTab="4"/>
  </bookViews>
  <sheets>
    <sheet name="三区" sheetId="1" r:id="rId1"/>
    <sheet name="城乡中央" sheetId="2" r:id="rId2"/>
    <sheet name="城乡自治区" sheetId="3" r:id="rId3"/>
    <sheet name="班主任" sheetId="4" r:id="rId4"/>
    <sheet name="促进教育" sheetId="5" r:id="rId5"/>
    <sheet name="非寄宿生" sheetId="6" r:id="rId6"/>
    <sheet name="保安" sheetId="7" r:id="rId7"/>
    <sheet name="Sheet7" sheetId="8" r:id="rId8"/>
  </sheets>
  <calcPr calcId="144525"/>
</workbook>
</file>

<file path=xl/sharedStrings.xml><?xml version="1.0" encoding="utf-8"?>
<sst xmlns="http://schemas.openxmlformats.org/spreadsheetml/2006/main" count="476" uniqueCount="117">
  <si>
    <t>项目支出绩效自评表</t>
  </si>
  <si>
    <t>（  2020 年度）</t>
  </si>
  <si>
    <t>项目名称</t>
  </si>
  <si>
    <t>2020年“三区”人才计划教师专项工作补助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</si>
  <si>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</si>
  <si>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</si>
  <si>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</si>
  <si>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</si>
  <si>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</si>
  <si>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</si>
  <si>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</si>
  <si>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</si>
  <si>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</si>
  <si>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</si>
  <si>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</si>
  <si>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</si>
  <si>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</si>
  <si>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</si>
  <si>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</si>
  <si>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</si>
  <si>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</si>
  <si>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</si>
  <si>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</si>
  <si>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选派4名教师到扶贫重点农村学校支教，帮助受援学校提升教育教学质量，促进国语教育发展。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</si>
  <si>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选派的4名教师到扶贫重点农村学校支教，有效地帮助了受援学校提升教育教学质量，促进了国语教育发展。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</si>
  <si>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</si>
  <si>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</si>
  <si>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</si>
  <si>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</si>
  <si>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</si>
  <si>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</si>
  <si>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</si>
  <si>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</si>
  <si>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</si>
  <si>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支教教师人数（人）</t>
  </si>
  <si>
    <t>质量指标</t>
  </si>
  <si>
    <t>资金使用合规率（%）</t>
  </si>
  <si>
    <t>时效指标</t>
  </si>
  <si>
    <t>资金拨付及时率（%）</t>
  </si>
  <si>
    <t>成本指标</t>
  </si>
  <si>
    <t>工作补助（万元）</t>
  </si>
  <si>
    <t>效益指标</t>
  </si>
  <si>
    <t>经济效益指标</t>
  </si>
  <si>
    <t>社会效益指标</t>
  </si>
  <si>
    <t>保障边远地区学校师资</t>
  </si>
  <si>
    <t>有效保障</t>
  </si>
  <si>
    <t>生态效益指标</t>
  </si>
  <si>
    <t>可持续影响指标</t>
  </si>
  <si>
    <t>促进国语教育发展</t>
  </si>
  <si>
    <t>长期</t>
  </si>
  <si>
    <t>满意度指标</t>
  </si>
  <si>
    <t>受益教师满意度（%）</t>
  </si>
  <si>
    <t>≥95%</t>
  </si>
  <si>
    <t>受援学校满意度（%）</t>
  </si>
  <si>
    <t>总分</t>
  </si>
  <si>
    <t>项目负责人：</t>
  </si>
  <si>
    <t>陈延霞</t>
  </si>
  <si>
    <t>联系电话：</t>
  </si>
  <si>
    <t>经 办 人：</t>
  </si>
  <si>
    <t>田大民</t>
  </si>
  <si>
    <t>2020年城乡义务教育保障机制公用经费中央</t>
  </si>
  <si>
    <t xml:space="preserve">    项目资金按学校学生人数补助，600元/人每年，维持学校正常运转，使义务教育入学水平进一步提高，改善办学条件，为学生的学习提供良好条件。</t>
  </si>
  <si>
    <t xml:space="preserve">    项目资金按学校计划支出，主要用于支付办公费、水电费、差旅费等，更换学校老旧设备，保证了学校的正常运转，但因新冠疫情影响，学校未将破损围墙进行维修。</t>
  </si>
  <si>
    <t>享受学生人数（人）</t>
  </si>
  <si>
    <t>原因：目标设置不准确
措施：根据学校实际情况重新设置</t>
  </si>
  <si>
    <t>公用经费享受比例（%）</t>
  </si>
  <si>
    <t>原因：因疫情影响，不能及时支出
措施：根据学校实际情况考虑突发因素对指标的影响</t>
  </si>
  <si>
    <t>公用经费（万元）</t>
  </si>
  <si>
    <t>原因：因疫情影响，学校破损围墙未能进行维护
措施：根据学校实际情况考虑突发因素对指标的影响</t>
  </si>
  <si>
    <t>城乡义务教育阶段学生入学率（%）</t>
  </si>
  <si>
    <t>维护学校正常运转</t>
  </si>
  <si>
    <t>有效维护</t>
  </si>
  <si>
    <t>促进教育事业发展</t>
  </si>
  <si>
    <t>学校满意度（%）</t>
  </si>
  <si>
    <t>学生满意度（%）</t>
  </si>
  <si>
    <t>2020年城乡义务教育保障机制公用经费自治区</t>
  </si>
  <si>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项目资金按学校学生人数补助，</t>
    </r>
    <r>
      <rPr>
        <sz val="10"/>
        <color indexed="8"/>
        <rFont val="宋体"/>
        <charset val="134"/>
      </rPr>
      <t>600</t>
    </r>
    <r>
      <rPr>
        <sz val="10"/>
        <color indexed="8"/>
        <rFont val="宋体"/>
        <charset val="134"/>
      </rPr>
      <t>元</t>
    </r>
    <r>
      <rPr>
        <sz val="10"/>
        <color indexed="8"/>
        <rFont val="宋体"/>
        <charset val="134"/>
      </rPr>
      <t>/</t>
    </r>
    <r>
      <rPr>
        <sz val="10"/>
        <color indexed="8"/>
        <rFont val="宋体"/>
        <charset val="134"/>
      </rPr>
      <t>人每年，维持学校正常运转，使义务教育入学水平进一步提高，改善办学条件，为学生的学习提供良好条件。</t>
    </r>
  </si>
  <si>
    <t xml:space="preserve">    项目资金按学校计划支出，维持学校正常运转，学校教育教学水平进一步提高，学校环境不断改善，能为学生的学习提供良好条件。</t>
  </si>
  <si>
    <t>2020年自治区义务教育阶段学校班主任津贴补助</t>
  </si>
  <si>
    <t xml:space="preserve">    项目资金主要用于加强学校班主任队伍建设工作，鼓励更多的教师从事班主任工作，更好地调动班主任教育培养学生的积极性，不断推进学校管理服务水平，确保学校各项事业健康发展。</t>
  </si>
  <si>
    <t xml:space="preserve">    项目资金主要用于加强学校班主任队伍建设工作，教师从事班主任工作更加积极，更好地调动班主任教育培养学生的积极性，学校管理服务水平不断提高，学校各项事业健康发展。</t>
  </si>
  <si>
    <t>补助班级（个）</t>
  </si>
  <si>
    <t>补助月数（月）</t>
  </si>
  <si>
    <t>补助费用（万元）</t>
  </si>
  <si>
    <t>有效促进</t>
  </si>
  <si>
    <t>提高班主任工作积极性</t>
  </si>
  <si>
    <t>有效提高</t>
  </si>
  <si>
    <t>教师满意度（%）</t>
  </si>
  <si>
    <t>运行经费（2019）</t>
  </si>
  <si>
    <t>克州党委统战部</t>
  </si>
  <si>
    <t>克州社会主义学院</t>
  </si>
  <si>
    <t>主要用于新疆伊斯兰教经学院克孜勒苏分院教学楼、宿舍楼维护维修，院内绿化、水电费等费用.</t>
  </si>
  <si>
    <t>该项目资金用于支付2021年学院的正常运行，保障教学楼、宿舍楼的日常维护维修，该项目的什市，提升单位工作人员的工作积极性，保障日常工作正常运行。</t>
  </si>
  <si>
    <t>所需材料种类（种）</t>
  </si>
  <si>
    <t>正常运行材料费（万元）</t>
  </si>
  <si>
    <t>保障正常工作需要</t>
  </si>
  <si>
    <t>提升工作积极性</t>
  </si>
  <si>
    <t>有效提升</t>
  </si>
  <si>
    <t>受益工作人员满意度（%）</t>
  </si>
  <si>
    <t>闵绍文</t>
  </si>
  <si>
    <t>古丽努尔·阿吉木</t>
  </si>
  <si>
    <t>2020年城乡义务教育经费保障机制寄宿生生活费</t>
  </si>
  <si>
    <t xml:space="preserve">    为进一步优化教育结构，促进教育公平，优先保障、深化改革、强化管理，最终提高教育经费使用效益，到2020年底，进一步减轻家庭经济困难学生的经济负担。  
</t>
  </si>
  <si>
    <t xml:space="preserve">    项目资金主要用于发放236名贫困学生补助，每人每年625元，有效地减轻了经济困难学生家庭的经济负担。</t>
  </si>
  <si>
    <t>享受学生覆盖率（%）</t>
  </si>
  <si>
    <t>减轻学生家庭经济负担</t>
  </si>
  <si>
    <t>有效减轻</t>
  </si>
  <si>
    <t>提高学生体质健康</t>
  </si>
  <si>
    <t>家长满意度（%）</t>
  </si>
  <si>
    <t>2020年中小学和幼儿园配备保安人员补助</t>
  </si>
  <si>
    <t xml:space="preserve">    项目资金用于对南疆四地州中小学、幼儿园配备保安人员补助资金。通过该项资金促进边远贫困地区农村学校教育公平，提升校园安全保障。</t>
  </si>
  <si>
    <t xml:space="preserve">    该项资金用于发放保安工资，有效的提升了校园安全保障。</t>
  </si>
  <si>
    <t>保安人数（人）</t>
  </si>
  <si>
    <t>资金发放及时率（%）</t>
  </si>
  <si>
    <t>保障校园安全</t>
  </si>
  <si>
    <t>提升校园安防力量</t>
  </si>
  <si>
    <t>保安满意度（%）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</si>
</sst>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  <numFmt numFmtId="178" formatCode="#,##0.00_ "/>
    <numFmt numFmtId="179" formatCode="0.00_);[Red]\(0.00\)"/>
  </numFmts>
  <fonts count="27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23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9" borderId="23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8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/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15" fillId="17" borderId="2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</cellStyleXfs>
  <cellXfs count="112">
    <xf numFmtId="0" fontId="0" fillId="0" borderId="0" xfId="0" applyNumberFormat="1" applyFont="1" applyFill="1" applyBorder="1" applyAlignment="1"/>
    <xf numFmtId="0" fontId="1" fillId="0" borderId="0" xfId="0" applyFont="1" applyFill="1"/>
    <xf numFmtId="0" fontId="0" fillId="0" borderId="0" xfId="120" applyNumberFormat="1" applyFont="1" applyFill="1" applyBorder="1" applyAlignment="1"/>
    <xf numFmtId="0" fontId="2" fillId="0" borderId="0" xfId="120" applyFont="1" applyFill="1" applyAlignment="1">
      <alignment horizontal="center" vertical="center" wrapText="1"/>
    </xf>
    <xf numFmtId="0" fontId="1" fillId="0" borderId="0" xfId="120" applyFont="1" applyFill="1"/>
    <xf numFmtId="0" fontId="3" fillId="0" borderId="0" xfId="120" applyFont="1" applyFill="1" applyAlignment="1">
      <alignment horizontal="center" vertical="center" wrapText="1"/>
    </xf>
    <xf numFmtId="0" fontId="3" fillId="0" borderId="1" xfId="120" applyFont="1" applyFill="1" applyBorder="1" applyAlignment="1">
      <alignment horizontal="center" vertical="center" wrapText="1"/>
    </xf>
    <xf numFmtId="0" fontId="3" fillId="0" borderId="2" xfId="120" applyFont="1" applyFill="1" applyBorder="1" applyAlignment="1">
      <alignment horizontal="center" vertical="center" wrapText="1"/>
    </xf>
    <xf numFmtId="0" fontId="3" fillId="0" borderId="3" xfId="120" applyFont="1" applyFill="1" applyBorder="1" applyAlignment="1">
      <alignment horizontal="center" vertical="center" wrapText="1"/>
    </xf>
    <xf numFmtId="0" fontId="3" fillId="0" borderId="4" xfId="120" applyFont="1" applyFill="1" applyBorder="1" applyAlignment="1">
      <alignment horizontal="center" vertical="center" wrapText="1"/>
    </xf>
    <xf numFmtId="0" fontId="3" fillId="0" borderId="5" xfId="120" applyFont="1" applyFill="1" applyBorder="1" applyAlignment="1">
      <alignment horizontal="center" vertical="center" wrapText="1"/>
    </xf>
    <xf numFmtId="0" fontId="3" fillId="0" borderId="6" xfId="120" applyFont="1" applyFill="1" applyBorder="1" applyAlignment="1">
      <alignment horizontal="center" vertical="center" wrapText="1"/>
    </xf>
    <xf numFmtId="0" fontId="3" fillId="0" borderId="7" xfId="120" applyFont="1" applyFill="1" applyBorder="1" applyAlignment="1">
      <alignment horizontal="center" vertical="center" wrapText="1"/>
    </xf>
    <xf numFmtId="0" fontId="3" fillId="0" borderId="8" xfId="120" applyFont="1" applyFill="1" applyBorder="1" applyAlignment="1">
      <alignment horizontal="center" vertical="center" wrapText="1"/>
    </xf>
    <xf numFmtId="176" fontId="3" fillId="0" borderId="6" xfId="120" applyNumberFormat="1" applyFont="1" applyFill="1" applyBorder="1" applyAlignment="1">
      <alignment horizontal="right" vertical="center" wrapText="1"/>
    </xf>
    <xf numFmtId="176" fontId="3" fillId="0" borderId="1" xfId="120" applyNumberFormat="1" applyFont="1" applyFill="1" applyBorder="1" applyAlignment="1">
      <alignment horizontal="right" vertical="center" wrapText="1"/>
    </xf>
    <xf numFmtId="176" fontId="3" fillId="0" borderId="2" xfId="120" applyNumberFormat="1" applyFont="1" applyFill="1" applyBorder="1" applyAlignment="1">
      <alignment horizontal="right" vertical="center" wrapText="1"/>
    </xf>
    <xf numFmtId="176" fontId="3" fillId="0" borderId="1" xfId="120" applyNumberFormat="1" applyFont="1" applyFill="1" applyBorder="1" applyAlignment="1">
      <alignment horizontal="center" vertical="center" wrapText="1"/>
    </xf>
    <xf numFmtId="176" fontId="3" fillId="0" borderId="2" xfId="120" applyNumberFormat="1" applyFont="1" applyFill="1" applyBorder="1" applyAlignment="1">
      <alignment horizontal="center" vertical="center" wrapText="1"/>
    </xf>
    <xf numFmtId="0" fontId="3" fillId="0" borderId="9" xfId="120" applyFont="1" applyFill="1" applyBorder="1" applyAlignment="1">
      <alignment horizontal="center" vertical="center" wrapText="1"/>
    </xf>
    <xf numFmtId="0" fontId="3" fillId="0" borderId="10" xfId="120" applyFont="1" applyFill="1" applyBorder="1" applyAlignment="1">
      <alignment horizontal="center" vertical="center" wrapText="1"/>
    </xf>
    <xf numFmtId="0" fontId="3" fillId="0" borderId="11" xfId="120" applyFont="1" applyFill="1" applyBorder="1" applyAlignment="1">
      <alignment horizontal="center" vertical="center" wrapText="1"/>
    </xf>
    <xf numFmtId="0" fontId="3" fillId="0" borderId="12" xfId="120" applyFont="1" applyFill="1" applyBorder="1" applyAlignment="1">
      <alignment horizontal="center" vertical="center" wrapText="1"/>
    </xf>
    <xf numFmtId="0" fontId="3" fillId="0" borderId="1" xfId="120" applyFont="1" applyFill="1" applyBorder="1" applyAlignment="1">
      <alignment horizontal="left" vertical="top" wrapText="1"/>
    </xf>
    <xf numFmtId="0" fontId="3" fillId="0" borderId="3" xfId="120" applyFont="1" applyFill="1" applyBorder="1" applyAlignment="1">
      <alignment horizontal="left" vertical="top" wrapText="1"/>
    </xf>
    <xf numFmtId="0" fontId="3" fillId="0" borderId="2" xfId="120" applyFont="1" applyFill="1" applyBorder="1" applyAlignment="1">
      <alignment horizontal="left" vertical="top" wrapText="1"/>
    </xf>
    <xf numFmtId="0" fontId="3" fillId="0" borderId="13" xfId="120" applyFont="1" applyFill="1" applyBorder="1" applyAlignment="1">
      <alignment horizontal="center" vertical="center" wrapText="1"/>
    </xf>
    <xf numFmtId="0" fontId="3" fillId="0" borderId="14" xfId="120" applyFont="1" applyFill="1" applyBorder="1" applyAlignment="1">
      <alignment horizontal="center" vertical="center" wrapText="1"/>
    </xf>
    <xf numFmtId="0" fontId="3" fillId="0" borderId="1" xfId="120" applyFont="1" applyFill="1" applyBorder="1" applyAlignment="1">
      <alignment horizontal="left" vertical="center" wrapText="1"/>
    </xf>
    <xf numFmtId="0" fontId="3" fillId="0" borderId="3" xfId="120" applyFont="1" applyFill="1" applyBorder="1" applyAlignment="1">
      <alignment horizontal="left" vertical="center" wrapText="1"/>
    </xf>
    <xf numFmtId="0" fontId="3" fillId="0" borderId="2" xfId="120" applyFont="1" applyFill="1" applyBorder="1" applyAlignment="1">
      <alignment horizontal="left" vertical="center" wrapText="1"/>
    </xf>
    <xf numFmtId="0" fontId="3" fillId="0" borderId="15" xfId="120" applyFont="1" applyFill="1" applyBorder="1" applyAlignment="1">
      <alignment horizontal="center" vertical="center" wrapText="1"/>
    </xf>
    <xf numFmtId="9" fontId="3" fillId="0" borderId="6" xfId="120" applyNumberFormat="1" applyFont="1" applyFill="1" applyBorder="1" applyAlignment="1">
      <alignment horizontal="center" vertical="center" wrapText="1"/>
    </xf>
    <xf numFmtId="0" fontId="3" fillId="0" borderId="16" xfId="120" applyFont="1" applyFill="1" applyBorder="1" applyAlignment="1">
      <alignment horizontal="right" vertical="center" wrapText="1"/>
    </xf>
    <xf numFmtId="0" fontId="3" fillId="0" borderId="16" xfId="120" applyFont="1" applyFill="1" applyBorder="1" applyAlignment="1">
      <alignment horizontal="left" vertical="center" wrapText="1"/>
    </xf>
    <xf numFmtId="0" fontId="3" fillId="0" borderId="0" xfId="120" applyFont="1" applyFill="1" applyAlignment="1">
      <alignment horizontal="right" vertical="center"/>
    </xf>
    <xf numFmtId="0" fontId="3" fillId="0" borderId="0" xfId="120" applyFont="1" applyFill="1" applyAlignment="1">
      <alignment horizontal="left" vertical="center"/>
    </xf>
    <xf numFmtId="177" fontId="3" fillId="0" borderId="1" xfId="120" applyNumberFormat="1" applyFont="1" applyFill="1" applyBorder="1" applyAlignment="1">
      <alignment horizontal="center" vertical="center" wrapText="1"/>
    </xf>
    <xf numFmtId="177" fontId="3" fillId="0" borderId="2" xfId="12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0" fillId="0" borderId="2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right" vertical="center"/>
    </xf>
    <xf numFmtId="10" fontId="3" fillId="0" borderId="1" xfId="120" applyNumberFormat="1" applyFont="1" applyFill="1" applyBorder="1" applyAlignment="1">
      <alignment horizontal="center" vertical="center" wrapText="1"/>
    </xf>
    <xf numFmtId="10" fontId="3" fillId="0" borderId="2" xfId="120" applyNumberFormat="1" applyFont="1" applyFill="1" applyBorder="1" applyAlignment="1">
      <alignment horizontal="center" vertical="center" wrapText="1"/>
    </xf>
    <xf numFmtId="176" fontId="3" fillId="0" borderId="6" xfId="120" applyNumberFormat="1" applyFont="1" applyFill="1" applyBorder="1" applyAlignment="1">
      <alignment horizontal="center" vertical="center" wrapText="1"/>
    </xf>
    <xf numFmtId="0" fontId="4" fillId="0" borderId="17" xfId="70" applyFont="1" applyFill="1" applyBorder="1" applyAlignment="1">
      <alignment horizontal="center" vertical="center" wrapText="1"/>
    </xf>
    <xf numFmtId="0" fontId="4" fillId="0" borderId="17" xfId="71" applyFont="1" applyFill="1" applyBorder="1" applyAlignment="1">
      <alignment horizontal="center" vertical="center" wrapText="1"/>
    </xf>
    <xf numFmtId="0" fontId="4" fillId="0" borderId="17" xfId="76" applyFont="1" applyFill="1" applyBorder="1" applyAlignment="1">
      <alignment horizontal="center" vertical="center" wrapText="1"/>
    </xf>
    <xf numFmtId="9" fontId="4" fillId="0" borderId="17" xfId="71" applyNumberFormat="1" applyFont="1" applyFill="1" applyBorder="1" applyAlignment="1">
      <alignment horizontal="center" vertical="center" wrapText="1"/>
    </xf>
    <xf numFmtId="0" fontId="0" fillId="0" borderId="2" xfId="120" applyNumberFormat="1" applyFont="1" applyFill="1" applyBorder="1" applyAlignment="1"/>
    <xf numFmtId="178" fontId="3" fillId="0" borderId="1" xfId="120" applyNumberFormat="1" applyFont="1" applyFill="1" applyBorder="1" applyAlignment="1">
      <alignment horizontal="right" vertical="center" wrapText="1"/>
    </xf>
    <xf numFmtId="178" fontId="3" fillId="0" borderId="2" xfId="120" applyNumberFormat="1" applyFont="1" applyFill="1" applyBorder="1" applyAlignment="1">
      <alignment horizontal="right" vertical="center" wrapText="1"/>
    </xf>
    <xf numFmtId="0" fontId="3" fillId="0" borderId="11" xfId="120" applyNumberFormat="1" applyFont="1" applyFill="1" applyBorder="1" applyAlignment="1">
      <alignment horizontal="center" vertical="center" wrapText="1"/>
    </xf>
    <xf numFmtId="0" fontId="3" fillId="0" borderId="11" xfId="120" applyFont="1" applyFill="1" applyBorder="1" applyAlignment="1">
      <alignment horizontal="center" vertical="center"/>
    </xf>
    <xf numFmtId="9" fontId="5" fillId="0" borderId="17" xfId="76" applyNumberFormat="1" applyFont="1" applyFill="1" applyBorder="1" applyAlignment="1">
      <alignment horizontal="center" vertical="center" wrapText="1"/>
    </xf>
    <xf numFmtId="0" fontId="3" fillId="0" borderId="1" xfId="120" applyFont="1" applyFill="1" applyBorder="1" applyAlignment="1">
      <alignment horizontal="right" vertical="center" wrapText="1"/>
    </xf>
    <xf numFmtId="0" fontId="3" fillId="0" borderId="2" xfId="120" applyFont="1" applyFill="1" applyBorder="1" applyAlignment="1">
      <alignment horizontal="right" vertical="center" wrapText="1"/>
    </xf>
    <xf numFmtId="0" fontId="3" fillId="0" borderId="1" xfId="121" applyFont="1" applyFill="1" applyBorder="1" applyAlignment="1">
      <alignment horizontal="left" vertical="top" wrapText="1"/>
    </xf>
    <xf numFmtId="10" fontId="3" fillId="0" borderId="6" xfId="120" applyNumberFormat="1" applyFont="1" applyFill="1" applyBorder="1" applyAlignment="1">
      <alignment horizontal="center" vertical="center" wrapText="1"/>
    </xf>
    <xf numFmtId="178" fontId="3" fillId="0" borderId="6" xfId="120" applyNumberFormat="1" applyFont="1" applyFill="1" applyBorder="1" applyAlignment="1">
      <alignment horizontal="center" vertical="center" wrapText="1"/>
    </xf>
    <xf numFmtId="0" fontId="3" fillId="0" borderId="3" xfId="121" applyFont="1" applyFill="1" applyBorder="1" applyAlignment="1">
      <alignment horizontal="left" vertical="top" wrapText="1"/>
    </xf>
    <xf numFmtId="0" fontId="3" fillId="0" borderId="2" xfId="121" applyFont="1" applyFill="1" applyBorder="1" applyAlignment="1">
      <alignment horizontal="left" vertical="top" wrapText="1"/>
    </xf>
    <xf numFmtId="0" fontId="3" fillId="0" borderId="1" xfId="120" applyFont="1" applyFill="1" applyBorder="1" applyAlignment="1">
      <alignment vertical="center" wrapText="1"/>
    </xf>
    <xf numFmtId="0" fontId="3" fillId="0" borderId="2" xfId="120" applyFont="1" applyFill="1" applyBorder="1" applyAlignment="1">
      <alignment vertical="center" wrapText="1"/>
    </xf>
    <xf numFmtId="0" fontId="3" fillId="0" borderId="4" xfId="120" applyFont="1" applyFill="1" applyBorder="1" applyAlignment="1">
      <alignment horizontal="left" vertical="center" wrapText="1"/>
    </xf>
    <xf numFmtId="0" fontId="3" fillId="0" borderId="5" xfId="120" applyFont="1" applyFill="1" applyBorder="1" applyAlignment="1">
      <alignment horizontal="left" vertical="center" wrapText="1"/>
    </xf>
    <xf numFmtId="0" fontId="3" fillId="0" borderId="9" xfId="120" applyFont="1" applyFill="1" applyBorder="1" applyAlignment="1">
      <alignment horizontal="left" vertical="center" wrapText="1"/>
    </xf>
    <xf numFmtId="0" fontId="3" fillId="0" borderId="10" xfId="120" applyFont="1" applyFill="1" applyBorder="1" applyAlignment="1">
      <alignment horizontal="left" vertical="center" wrapText="1"/>
    </xf>
    <xf numFmtId="179" fontId="3" fillId="0" borderId="6" xfId="120" applyNumberFormat="1" applyFont="1" applyFill="1" applyBorder="1" applyAlignment="1">
      <alignment horizontal="right" vertical="center" wrapText="1"/>
    </xf>
    <xf numFmtId="179" fontId="3" fillId="0" borderId="1" xfId="120" applyNumberFormat="1" applyFont="1" applyFill="1" applyBorder="1" applyAlignment="1">
      <alignment horizontal="right" vertical="center" wrapText="1"/>
    </xf>
    <xf numFmtId="179" fontId="3" fillId="0" borderId="2" xfId="120" applyNumberFormat="1" applyFont="1" applyFill="1" applyBorder="1" applyAlignment="1">
      <alignment horizontal="right" vertical="center" wrapText="1"/>
    </xf>
  </cellXfs>
  <cellStyles count="12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3 4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警告文本" xfId="17" builtinId="11"/>
    <cellStyle name="常规 6 5" xfId="18"/>
    <cellStyle name="常规 4 4 3" xfId="19"/>
    <cellStyle name="标题 4" xfId="20" builtinId="19"/>
    <cellStyle name="常规 5 2 4" xfId="21"/>
    <cellStyle name="百分比 2 5" xfId="22"/>
    <cellStyle name="60% - 强调文字颜色 2" xfId="23" builtinId="36"/>
    <cellStyle name="标题" xfId="24" builtinId="15"/>
    <cellStyle name="常规 5 2" xfId="25"/>
    <cellStyle name="解释性文本" xfId="26" builtinId="53"/>
    <cellStyle name="百分比 2 2" xfId="27"/>
    <cellStyle name="标题 1" xfId="28" builtinId="16"/>
    <cellStyle name="标题 2" xfId="29" builtinId="17"/>
    <cellStyle name="常规 5 2 2" xfId="30"/>
    <cellStyle name="百分比 2 3" xfId="31"/>
    <cellStyle name="标题 3" xfId="32" builtinId="18"/>
    <cellStyle name="常规 5 2 3" xfId="33"/>
    <cellStyle name="百分比 2 4" xfId="34"/>
    <cellStyle name="60% - 强调文字颜色 1" xfId="35" builtinId="32"/>
    <cellStyle name="60% - 强调文字颜色 4" xfId="36" builtinId="44"/>
    <cellStyle name="输出" xfId="37" builtinId="21"/>
    <cellStyle name="计算" xfId="38" builtinId="22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汇总" xfId="43" builtinId="25"/>
    <cellStyle name="好" xfId="44" builtinId="26"/>
    <cellStyle name="适中" xfId="45" builtinId="28"/>
    <cellStyle name="百分比 2 2 2" xfId="46"/>
    <cellStyle name="20% - 强调文字颜色 5" xfId="47" builtinId="46"/>
    <cellStyle name="强调文字颜色 1" xfId="48" builtinId="29"/>
    <cellStyle name="常规 2 2 2" xfId="4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常规 2 2 3" xfId="64"/>
    <cellStyle name="常规 3 2" xfId="65"/>
    <cellStyle name="常规 2 2" xfId="66"/>
    <cellStyle name="常规 2 3" xfId="67"/>
    <cellStyle name="百分比 2 3 2" xfId="68"/>
    <cellStyle name="百分比 2 3 3" xfId="69"/>
    <cellStyle name="常规 2" xfId="70"/>
    <cellStyle name="常规 3" xfId="71"/>
    <cellStyle name="常规 3 2 2" xfId="72"/>
    <cellStyle name="常规 3 2 2 2" xfId="73"/>
    <cellStyle name="常规 3 2 2 3" xfId="74"/>
    <cellStyle name="常规 3 2 3" xfId="75"/>
    <cellStyle name="常规 3 3" xfId="76"/>
    <cellStyle name="常规 3 3 2" xfId="77"/>
    <cellStyle name="常规 3 4" xfId="78"/>
    <cellStyle name="常规 3 4 2" xfId="79"/>
    <cellStyle name="常规 3 5" xfId="80"/>
    <cellStyle name="常规 3 6" xfId="81"/>
    <cellStyle name="常规 4" xfId="82"/>
    <cellStyle name="常规 4 2" xfId="83"/>
    <cellStyle name="常规 4 2 2" xfId="84"/>
    <cellStyle name="常规 4 4" xfId="85"/>
    <cellStyle name="常规 4 2 2 2" xfId="86"/>
    <cellStyle name="常规 4 4 2" xfId="87"/>
    <cellStyle name="常规 6 4" xfId="88"/>
    <cellStyle name="常规 4 2 3" xfId="89"/>
    <cellStyle name="常规 4 5" xfId="90"/>
    <cellStyle name="常规 4 2 3 2" xfId="91"/>
    <cellStyle name="常规 4 2 3 3" xfId="92"/>
    <cellStyle name="常规 4 2 4" xfId="93"/>
    <cellStyle name="常规 4 2 5" xfId="94"/>
    <cellStyle name="常规 4 3" xfId="95"/>
    <cellStyle name="常规 4 3 2" xfId="96"/>
    <cellStyle name="常规 5 4" xfId="97"/>
    <cellStyle name="常规 4 3 2 2" xfId="98"/>
    <cellStyle name="常规 5 4 2" xfId="99"/>
    <cellStyle name="常规 4 3 3" xfId="100"/>
    <cellStyle name="常规 5 5" xfId="101"/>
    <cellStyle name="常规 4 3 3 2" xfId="102"/>
    <cellStyle name="常规 4 3 3 3" xfId="103"/>
    <cellStyle name="常规 4 3 4" xfId="104"/>
    <cellStyle name="常规 5 6" xfId="105"/>
    <cellStyle name="常规 4 3 5" xfId="106"/>
    <cellStyle name="常规 5" xfId="107"/>
    <cellStyle name="常规 5 2 2 2" xfId="108"/>
    <cellStyle name="常规 5 2 3 2" xfId="109"/>
    <cellStyle name="常规 5 2 3 3" xfId="110"/>
    <cellStyle name="常规 5 2 5" xfId="111"/>
    <cellStyle name="常规 5 3" xfId="112"/>
    <cellStyle name="常规 5 3 2" xfId="113"/>
    <cellStyle name="常规 5 4 3" xfId="114"/>
    <cellStyle name="常规 6 2" xfId="115"/>
    <cellStyle name="常规 6 2 2" xfId="116"/>
    <cellStyle name="常规 6 3" xfId="117"/>
    <cellStyle name="常规 6 3 2" xfId="118"/>
    <cellStyle name="常规 6 3 3" xfId="119"/>
    <cellStyle name="常规 7" xfId="120"/>
    <cellStyle name="常规 8" xfId="121"/>
    <cellStyle name="常规 9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zoomScale="190" zoomScaleNormal="190" topLeftCell="B1" workbookViewId="0">
      <selection activeCell="I22" sqref="I22:J22"/>
    </sheetView>
  </sheetViews>
  <sheetFormatPr defaultColWidth="8.71296296296296" defaultRowHeight="13.5" customHeight="1"/>
  <cols>
    <col min="1" max="1" width="6" customWidth="1"/>
    <col min="2" max="2" width="6" style="1" customWidth="1"/>
    <col min="3" max="3" width="14" style="1" customWidth="1"/>
    <col min="4" max="5" width="6" style="1" customWidth="1"/>
    <col min="6" max="6" width="8" style="1" customWidth="1"/>
    <col min="7" max="8" width="6" style="1" customWidth="1"/>
    <col min="9" max="12" width="4.28703703703704" style="1" customWidth="1"/>
    <col min="13" max="14" width="6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3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41" t="s">
        <v>5</v>
      </c>
      <c r="D5" s="43"/>
      <c r="E5" s="43"/>
      <c r="F5" s="43"/>
      <c r="G5" s="42"/>
      <c r="H5" s="41" t="s">
        <v>6</v>
      </c>
      <c r="I5" s="42"/>
      <c r="J5" s="41" t="s">
        <v>7</v>
      </c>
      <c r="K5" s="43"/>
      <c r="L5" s="43"/>
      <c r="M5" s="43"/>
      <c r="N5" s="4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3.25" customHeight="1" spans="1:14">
      <c r="A7" s="47"/>
      <c r="B7" s="48"/>
      <c r="C7" s="41" t="s">
        <v>16</v>
      </c>
      <c r="D7" s="42"/>
      <c r="E7" s="109">
        <v>0</v>
      </c>
      <c r="F7" s="110">
        <v>3.84</v>
      </c>
      <c r="G7" s="111"/>
      <c r="H7" s="110">
        <v>3.84</v>
      </c>
      <c r="I7" s="111"/>
      <c r="J7" s="6">
        <v>10</v>
      </c>
      <c r="K7" s="7"/>
      <c r="L7" s="37">
        <v>1</v>
      </c>
      <c r="M7" s="38"/>
      <c r="N7" s="11">
        <v>10</v>
      </c>
    </row>
    <row r="8" ht="23.25" customHeight="1" spans="1:14">
      <c r="A8" s="47"/>
      <c r="B8" s="48"/>
      <c r="C8" s="49" t="s">
        <v>17</v>
      </c>
      <c r="D8" s="50"/>
      <c r="E8" s="109">
        <v>0</v>
      </c>
      <c r="F8" s="110">
        <v>3.84</v>
      </c>
      <c r="G8" s="111"/>
      <c r="H8" s="110">
        <v>3.84</v>
      </c>
      <c r="I8" s="111"/>
      <c r="J8" s="6"/>
      <c r="K8" s="7"/>
      <c r="L8" s="37"/>
      <c r="M8" s="38"/>
      <c r="N8" s="11"/>
    </row>
    <row r="9" ht="23.25" customHeight="1" spans="1:14">
      <c r="A9" s="47"/>
      <c r="B9" s="48"/>
      <c r="C9" s="41" t="s">
        <v>18</v>
      </c>
      <c r="D9" s="42"/>
      <c r="E9" s="109">
        <v>0</v>
      </c>
      <c r="F9" s="110">
        <v>0</v>
      </c>
      <c r="G9" s="111"/>
      <c r="H9" s="110">
        <v>0</v>
      </c>
      <c r="I9" s="111"/>
      <c r="J9" s="6"/>
      <c r="K9" s="7"/>
      <c r="L9" s="6"/>
      <c r="M9" s="7"/>
      <c r="N9" s="11"/>
    </row>
    <row r="10" ht="23.25" customHeight="1" spans="1:14">
      <c r="A10" s="51"/>
      <c r="B10" s="52"/>
      <c r="C10" s="41" t="s">
        <v>19</v>
      </c>
      <c r="D10" s="42"/>
      <c r="E10" s="109">
        <v>0</v>
      </c>
      <c r="F10" s="110">
        <v>0</v>
      </c>
      <c r="G10" s="111"/>
      <c r="H10" s="110">
        <v>0</v>
      </c>
      <c r="I10" s="111"/>
      <c r="J10" s="6"/>
      <c r="K10" s="7"/>
      <c r="L10" s="6"/>
      <c r="M10" s="7"/>
      <c r="N10" s="11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23</v>
      </c>
      <c r="C12" s="56"/>
      <c r="D12" s="56"/>
      <c r="E12" s="56"/>
      <c r="F12" s="56"/>
      <c r="G12" s="57"/>
      <c r="H12" s="55" t="s">
        <v>24</v>
      </c>
      <c r="I12" s="56"/>
      <c r="J12" s="56"/>
      <c r="K12" s="56"/>
      <c r="L12" s="56"/>
      <c r="M12" s="56"/>
      <c r="N12" s="57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19.5" customHeight="1" spans="1:14">
      <c r="A15" s="21" t="s">
        <v>31</v>
      </c>
      <c r="B15" s="21" t="s">
        <v>32</v>
      </c>
      <c r="C15" s="21" t="s">
        <v>33</v>
      </c>
      <c r="D15" s="28" t="s">
        <v>34</v>
      </c>
      <c r="E15" s="29"/>
      <c r="F15" s="30"/>
      <c r="G15" s="11">
        <v>4</v>
      </c>
      <c r="H15" s="11">
        <v>4</v>
      </c>
      <c r="I15" s="6">
        <v>10</v>
      </c>
      <c r="J15" s="7"/>
      <c r="K15" s="6">
        <v>10</v>
      </c>
      <c r="L15" s="7"/>
      <c r="M15" s="6"/>
      <c r="N15" s="7"/>
    </row>
    <row r="16" ht="19.5" customHeight="1" spans="1:14">
      <c r="A16" s="31"/>
      <c r="B16" s="31"/>
      <c r="C16" s="11" t="s">
        <v>35</v>
      </c>
      <c r="D16" s="28" t="s">
        <v>36</v>
      </c>
      <c r="E16" s="29"/>
      <c r="F16" s="30"/>
      <c r="G16" s="32">
        <v>1</v>
      </c>
      <c r="H16" s="32">
        <v>1</v>
      </c>
      <c r="I16" s="6">
        <v>10</v>
      </c>
      <c r="J16" s="7"/>
      <c r="K16" s="6">
        <v>10</v>
      </c>
      <c r="L16" s="7"/>
      <c r="M16" s="6"/>
      <c r="N16" s="7"/>
    </row>
    <row r="17" ht="19.5" customHeight="1" spans="1:14">
      <c r="A17" s="31"/>
      <c r="B17" s="31"/>
      <c r="C17" s="11" t="s">
        <v>37</v>
      </c>
      <c r="D17" s="28" t="s">
        <v>38</v>
      </c>
      <c r="E17" s="29"/>
      <c r="F17" s="30"/>
      <c r="G17" s="32">
        <v>1</v>
      </c>
      <c r="H17" s="32">
        <v>1</v>
      </c>
      <c r="I17" s="6">
        <v>20</v>
      </c>
      <c r="J17" s="7"/>
      <c r="K17" s="6">
        <v>20</v>
      </c>
      <c r="L17" s="7"/>
      <c r="M17" s="6"/>
      <c r="N17" s="7"/>
    </row>
    <row r="18" ht="19.5" customHeight="1" spans="1:14">
      <c r="A18" s="31"/>
      <c r="B18" s="31"/>
      <c r="C18" s="21" t="s">
        <v>39</v>
      </c>
      <c r="D18" s="28" t="s">
        <v>40</v>
      </c>
      <c r="E18" s="29"/>
      <c r="F18" s="30"/>
      <c r="G18" s="11">
        <v>3.84</v>
      </c>
      <c r="H18" s="11">
        <v>3.84</v>
      </c>
      <c r="I18" s="6">
        <v>10</v>
      </c>
      <c r="J18" s="7"/>
      <c r="K18" s="6">
        <v>10</v>
      </c>
      <c r="L18" s="7"/>
      <c r="M18" s="6"/>
      <c r="N18" s="7"/>
    </row>
    <row r="19" ht="19.5" customHeight="1" spans="1:14">
      <c r="A19" s="31"/>
      <c r="B19" s="21" t="s">
        <v>41</v>
      </c>
      <c r="C19" s="11" t="s">
        <v>42</v>
      </c>
      <c r="D19" s="28"/>
      <c r="E19" s="29"/>
      <c r="F19" s="30"/>
      <c r="G19" s="11"/>
      <c r="H19" s="11"/>
      <c r="I19" s="6"/>
      <c r="J19" s="7"/>
      <c r="K19" s="6"/>
      <c r="L19" s="7"/>
      <c r="M19" s="6"/>
      <c r="N19" s="7"/>
    </row>
    <row r="20" ht="30" customHeight="1" spans="1:14">
      <c r="A20" s="31"/>
      <c r="B20" s="31"/>
      <c r="C20" s="21" t="s">
        <v>43</v>
      </c>
      <c r="D20" s="28" t="s">
        <v>44</v>
      </c>
      <c r="E20" s="29"/>
      <c r="F20" s="30"/>
      <c r="G20" s="11" t="s">
        <v>45</v>
      </c>
      <c r="H20" s="32">
        <v>1</v>
      </c>
      <c r="I20" s="6">
        <v>10</v>
      </c>
      <c r="J20" s="7"/>
      <c r="K20" s="6">
        <v>10</v>
      </c>
      <c r="L20" s="7"/>
      <c r="M20" s="6"/>
      <c r="N20" s="7"/>
    </row>
    <row r="21" ht="19.5" customHeight="1" spans="1:14">
      <c r="A21" s="31"/>
      <c r="B21" s="31"/>
      <c r="C21" s="11" t="s">
        <v>46</v>
      </c>
      <c r="D21" s="28"/>
      <c r="E21" s="29"/>
      <c r="F21" s="30"/>
      <c r="G21" s="11"/>
      <c r="H21" s="11"/>
      <c r="I21" s="6"/>
      <c r="J21" s="7"/>
      <c r="K21" s="6"/>
      <c r="L21" s="7"/>
      <c r="M21" s="6"/>
      <c r="N21" s="7"/>
    </row>
    <row r="22" ht="19.5" customHeight="1" spans="1:14">
      <c r="A22" s="31"/>
      <c r="B22" s="22"/>
      <c r="C22" s="11" t="s">
        <v>47</v>
      </c>
      <c r="D22" s="28" t="s">
        <v>48</v>
      </c>
      <c r="E22" s="29"/>
      <c r="F22" s="30"/>
      <c r="G22" s="11" t="s">
        <v>49</v>
      </c>
      <c r="H22" s="32">
        <v>1</v>
      </c>
      <c r="I22" s="6">
        <v>20</v>
      </c>
      <c r="J22" s="7"/>
      <c r="K22" s="6">
        <v>20</v>
      </c>
      <c r="L22" s="7"/>
      <c r="M22" s="6"/>
      <c r="N22" s="7"/>
    </row>
    <row r="23" ht="19.5" customHeight="1" spans="1:14">
      <c r="A23" s="31"/>
      <c r="B23" s="21" t="s">
        <v>50</v>
      </c>
      <c r="C23" s="21" t="s">
        <v>50</v>
      </c>
      <c r="D23" s="28" t="s">
        <v>51</v>
      </c>
      <c r="E23" s="29"/>
      <c r="F23" s="30"/>
      <c r="G23" s="11" t="s">
        <v>52</v>
      </c>
      <c r="H23" s="32">
        <v>0.99</v>
      </c>
      <c r="I23" s="6">
        <v>6</v>
      </c>
      <c r="J23" s="7"/>
      <c r="K23" s="6">
        <v>6</v>
      </c>
      <c r="L23" s="7"/>
      <c r="M23" s="6"/>
      <c r="N23" s="7"/>
    </row>
    <row r="24" ht="19.5" customHeight="1" spans="1:14">
      <c r="A24" s="22"/>
      <c r="B24" s="22"/>
      <c r="C24" s="22"/>
      <c r="D24" s="28" t="s">
        <v>53</v>
      </c>
      <c r="E24" s="29"/>
      <c r="F24" s="30"/>
      <c r="G24" s="11" t="s">
        <v>52</v>
      </c>
      <c r="H24" s="32">
        <v>0.98</v>
      </c>
      <c r="I24" s="6">
        <v>4</v>
      </c>
      <c r="J24" s="7"/>
      <c r="K24" s="6">
        <v>4</v>
      </c>
      <c r="L24" s="7"/>
      <c r="M24" s="6"/>
      <c r="N24" s="7"/>
    </row>
    <row r="25" ht="19.5" customHeight="1" spans="1:14">
      <c r="A25" s="6" t="s">
        <v>54</v>
      </c>
      <c r="B25" s="8"/>
      <c r="C25" s="8"/>
      <c r="D25" s="8"/>
      <c r="E25" s="8"/>
      <c r="F25" s="8"/>
      <c r="G25" s="8"/>
      <c r="H25" s="7"/>
      <c r="I25" s="6">
        <f>SUM(I15:J24)+J7</f>
        <v>100</v>
      </c>
      <c r="J25" s="7"/>
      <c r="K25" s="17">
        <f>SUM(K15:L24)+N7</f>
        <v>100</v>
      </c>
      <c r="L25" s="18"/>
      <c r="M25" s="6" t="s">
        <v>9</v>
      </c>
      <c r="N25" s="7"/>
    </row>
    <row r="26" ht="19.5" customHeight="1" spans="1:14">
      <c r="A26" s="33" t="s">
        <v>55</v>
      </c>
      <c r="B26" s="33"/>
      <c r="C26" s="34" t="s">
        <v>56</v>
      </c>
      <c r="D26" s="34"/>
      <c r="E26" s="34"/>
      <c r="F26" s="33" t="s">
        <v>57</v>
      </c>
      <c r="G26" s="33"/>
      <c r="H26" s="33"/>
      <c r="I26" s="33"/>
      <c r="J26" s="34">
        <v>13779036756</v>
      </c>
      <c r="K26" s="34"/>
      <c r="L26" s="34"/>
      <c r="M26" s="34"/>
      <c r="N26" s="34"/>
    </row>
    <row r="27" ht="19.5" customHeight="1" spans="1:14">
      <c r="A27" s="35" t="s">
        <v>58</v>
      </c>
      <c r="B27" s="4"/>
      <c r="C27" s="36" t="s">
        <v>59</v>
      </c>
      <c r="D27" s="4"/>
      <c r="E27" s="4"/>
      <c r="F27" s="35" t="s">
        <v>57</v>
      </c>
      <c r="G27" s="4"/>
      <c r="H27" s="4"/>
      <c r="I27" s="4"/>
      <c r="J27" s="36">
        <v>15809087077</v>
      </c>
      <c r="K27" s="4"/>
      <c r="L27" s="4"/>
      <c r="M27" s="4"/>
      <c r="N27" s="4"/>
    </row>
    <row r="28" ht="18.75" customHeight="1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opLeftCell="A16" workbookViewId="0">
      <selection activeCell="Q25" sqref="Q25"/>
    </sheetView>
  </sheetViews>
  <sheetFormatPr defaultColWidth="8.71296296296296" defaultRowHeight="13.5" customHeight="1"/>
  <cols>
    <col min="1" max="1" width="6.57407407407407" customWidth="1"/>
    <col min="2" max="2" width="5.42592592592593" style="1" customWidth="1"/>
    <col min="3" max="3" width="14" style="1" customWidth="1"/>
    <col min="4" max="5" width="6.57407407407407" style="1" customWidth="1"/>
    <col min="6" max="6" width="7.28703703703704" style="1" customWidth="1"/>
    <col min="7" max="7" width="8.13888888888889" style="1" customWidth="1"/>
    <col min="8" max="8" width="7.57407407407407" style="1" customWidth="1"/>
    <col min="9" max="12" width="3.42592592592593" style="1" customWidth="1"/>
    <col min="13" max="14" width="6.57407407407407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60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41" t="s">
        <v>5</v>
      </c>
      <c r="D5" s="43"/>
      <c r="E5" s="43"/>
      <c r="F5" s="43"/>
      <c r="G5" s="42"/>
      <c r="H5" s="41" t="s">
        <v>6</v>
      </c>
      <c r="I5" s="42"/>
      <c r="J5" s="41" t="s">
        <v>7</v>
      </c>
      <c r="K5" s="43"/>
      <c r="L5" s="43"/>
      <c r="M5" s="43"/>
      <c r="N5" s="4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1.75" customHeight="1" spans="1:14">
      <c r="A7" s="47"/>
      <c r="B7" s="48"/>
      <c r="C7" s="41" t="s">
        <v>16</v>
      </c>
      <c r="D7" s="42"/>
      <c r="E7" s="14">
        <v>0</v>
      </c>
      <c r="F7" s="96">
        <v>123.23</v>
      </c>
      <c r="G7" s="97"/>
      <c r="H7" s="96">
        <v>81.22</v>
      </c>
      <c r="I7" s="97"/>
      <c r="J7" s="6">
        <v>10</v>
      </c>
      <c r="K7" s="7"/>
      <c r="L7" s="37">
        <v>0.659092753387974</v>
      </c>
      <c r="M7" s="38"/>
      <c r="N7" s="100">
        <v>6.59092753387974</v>
      </c>
    </row>
    <row r="8" ht="21.75" customHeight="1" spans="1:14">
      <c r="A8" s="47"/>
      <c r="B8" s="48"/>
      <c r="C8" s="49" t="s">
        <v>17</v>
      </c>
      <c r="D8" s="50"/>
      <c r="E8" s="14">
        <v>0</v>
      </c>
      <c r="F8" s="96">
        <v>105.54</v>
      </c>
      <c r="G8" s="97"/>
      <c r="H8" s="96">
        <v>63.53</v>
      </c>
      <c r="I8" s="97"/>
      <c r="J8" s="6"/>
      <c r="K8" s="7"/>
      <c r="L8" s="37"/>
      <c r="M8" s="38"/>
      <c r="N8" s="11"/>
    </row>
    <row r="9" ht="21.75" customHeight="1" spans="1:14">
      <c r="A9" s="47"/>
      <c r="B9" s="48"/>
      <c r="C9" s="41" t="s">
        <v>18</v>
      </c>
      <c r="D9" s="42"/>
      <c r="E9" s="14">
        <v>0</v>
      </c>
      <c r="F9" s="96">
        <v>17.69</v>
      </c>
      <c r="G9" s="97"/>
      <c r="H9" s="96">
        <v>17.69</v>
      </c>
      <c r="I9" s="97"/>
      <c r="J9" s="6"/>
      <c r="K9" s="7"/>
      <c r="L9" s="37"/>
      <c r="M9" s="38"/>
      <c r="N9" s="11"/>
    </row>
    <row r="10" ht="21.75" customHeight="1" spans="1:14">
      <c r="A10" s="51"/>
      <c r="B10" s="52"/>
      <c r="C10" s="41" t="s">
        <v>19</v>
      </c>
      <c r="D10" s="42"/>
      <c r="E10" s="14">
        <v>0</v>
      </c>
      <c r="F10" s="15">
        <v>0</v>
      </c>
      <c r="G10" s="16"/>
      <c r="H10" s="15">
        <v>0</v>
      </c>
      <c r="I10" s="16"/>
      <c r="J10" s="6"/>
      <c r="K10" s="7"/>
      <c r="L10" s="6"/>
      <c r="M10" s="7"/>
      <c r="N10" s="11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61</v>
      </c>
      <c r="C12" s="56"/>
      <c r="D12" s="56"/>
      <c r="E12" s="56"/>
      <c r="F12" s="56"/>
      <c r="G12" s="57"/>
      <c r="H12" s="98" t="s">
        <v>62</v>
      </c>
      <c r="I12" s="101"/>
      <c r="J12" s="101"/>
      <c r="K12" s="101"/>
      <c r="L12" s="101"/>
      <c r="M12" s="101"/>
      <c r="N12" s="102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63.75" customHeight="1" spans="1:14">
      <c r="A15" s="21" t="s">
        <v>31</v>
      </c>
      <c r="B15" s="21" t="s">
        <v>32</v>
      </c>
      <c r="C15" s="21" t="s">
        <v>33</v>
      </c>
      <c r="D15" s="28" t="s">
        <v>63</v>
      </c>
      <c r="E15" s="29"/>
      <c r="F15" s="30"/>
      <c r="G15" s="88">
        <v>2203</v>
      </c>
      <c r="H15" s="11">
        <v>2365</v>
      </c>
      <c r="I15" s="6">
        <v>10</v>
      </c>
      <c r="J15" s="7"/>
      <c r="K15" s="6">
        <v>5</v>
      </c>
      <c r="L15" s="7"/>
      <c r="M15" s="103" t="s">
        <v>64</v>
      </c>
      <c r="N15" s="104"/>
    </row>
    <row r="16" ht="65.25" customHeight="1" spans="1:14">
      <c r="A16" s="31"/>
      <c r="B16" s="31"/>
      <c r="C16" s="11" t="s">
        <v>35</v>
      </c>
      <c r="D16" s="28" t="s">
        <v>65</v>
      </c>
      <c r="E16" s="29"/>
      <c r="F16" s="30"/>
      <c r="G16" s="32">
        <v>1</v>
      </c>
      <c r="H16" s="99">
        <v>0.659092753387974</v>
      </c>
      <c r="I16" s="6">
        <v>20</v>
      </c>
      <c r="J16" s="7"/>
      <c r="K16" s="17">
        <v>13.1818550677595</v>
      </c>
      <c r="L16" s="18"/>
      <c r="M16" s="105" t="s">
        <v>66</v>
      </c>
      <c r="N16" s="106"/>
    </row>
    <row r="17" ht="24" customHeight="1" spans="1:14">
      <c r="A17" s="31"/>
      <c r="B17" s="31"/>
      <c r="C17" s="11" t="s">
        <v>37</v>
      </c>
      <c r="D17" s="28" t="s">
        <v>38</v>
      </c>
      <c r="E17" s="29"/>
      <c r="F17" s="30"/>
      <c r="G17" s="32">
        <v>1</v>
      </c>
      <c r="H17" s="99">
        <v>0.5</v>
      </c>
      <c r="I17" s="6">
        <v>10</v>
      </c>
      <c r="J17" s="7"/>
      <c r="K17" s="17">
        <v>5</v>
      </c>
      <c r="L17" s="18"/>
      <c r="M17" s="107"/>
      <c r="N17" s="108"/>
    </row>
    <row r="18" ht="100.5" customHeight="1" spans="1:14">
      <c r="A18" s="31"/>
      <c r="B18" s="31"/>
      <c r="C18" s="21" t="s">
        <v>39</v>
      </c>
      <c r="D18" s="28" t="s">
        <v>67</v>
      </c>
      <c r="E18" s="29"/>
      <c r="F18" s="30"/>
      <c r="G18" s="88">
        <v>123.23</v>
      </c>
      <c r="H18" s="88">
        <v>81.22</v>
      </c>
      <c r="I18" s="6">
        <v>10</v>
      </c>
      <c r="J18" s="7"/>
      <c r="K18" s="17">
        <v>6.59092753387974</v>
      </c>
      <c r="L18" s="18"/>
      <c r="M18" s="103" t="s">
        <v>68</v>
      </c>
      <c r="N18" s="104"/>
    </row>
    <row r="19" ht="20.25" customHeight="1" spans="1:14">
      <c r="A19" s="31"/>
      <c r="B19" s="21" t="s">
        <v>41</v>
      </c>
      <c r="C19" s="11" t="s">
        <v>42</v>
      </c>
      <c r="D19" s="28"/>
      <c r="E19" s="29"/>
      <c r="F19" s="30"/>
      <c r="G19" s="11"/>
      <c r="H19" s="11"/>
      <c r="I19" s="6"/>
      <c r="J19" s="7"/>
      <c r="K19" s="6"/>
      <c r="L19" s="7"/>
      <c r="M19" s="103"/>
      <c r="N19" s="104"/>
    </row>
    <row r="20" ht="31.5" customHeight="1" spans="1:14">
      <c r="A20" s="31"/>
      <c r="B20" s="31"/>
      <c r="C20" s="21" t="s">
        <v>43</v>
      </c>
      <c r="D20" s="28" t="s">
        <v>69</v>
      </c>
      <c r="E20" s="29"/>
      <c r="F20" s="30"/>
      <c r="G20" s="95">
        <v>1</v>
      </c>
      <c r="H20" s="95">
        <v>1</v>
      </c>
      <c r="I20" s="6">
        <v>10</v>
      </c>
      <c r="J20" s="7"/>
      <c r="K20" s="6">
        <v>10</v>
      </c>
      <c r="L20" s="7"/>
      <c r="M20" s="6"/>
      <c r="N20" s="7"/>
    </row>
    <row r="21" ht="99" customHeight="1" spans="1:14">
      <c r="A21" s="31"/>
      <c r="B21" s="31"/>
      <c r="C21" s="22"/>
      <c r="D21" s="28" t="s">
        <v>70</v>
      </c>
      <c r="E21" s="29"/>
      <c r="F21" s="30"/>
      <c r="G21" s="88" t="s">
        <v>71</v>
      </c>
      <c r="H21" s="95">
        <v>0.6</v>
      </c>
      <c r="I21" s="6">
        <v>10</v>
      </c>
      <c r="J21" s="7"/>
      <c r="K21" s="6">
        <v>6</v>
      </c>
      <c r="L21" s="7"/>
      <c r="M21" s="28" t="s">
        <v>68</v>
      </c>
      <c r="N21" s="30"/>
    </row>
    <row r="22" ht="20.25" customHeight="1" spans="1:14">
      <c r="A22" s="31"/>
      <c r="B22" s="31"/>
      <c r="C22" s="11" t="s">
        <v>46</v>
      </c>
      <c r="D22" s="28"/>
      <c r="E22" s="29"/>
      <c r="F22" s="30"/>
      <c r="G22" s="11"/>
      <c r="H22" s="11"/>
      <c r="I22" s="6"/>
      <c r="J22" s="7"/>
      <c r="K22" s="6"/>
      <c r="L22" s="7"/>
      <c r="M22" s="6"/>
      <c r="N22" s="7"/>
    </row>
    <row r="23" ht="20.25" customHeight="1" spans="1:14">
      <c r="A23" s="31"/>
      <c r="B23" s="22"/>
      <c r="C23" s="11" t="s">
        <v>47</v>
      </c>
      <c r="D23" s="28" t="s">
        <v>72</v>
      </c>
      <c r="E23" s="29"/>
      <c r="F23" s="30"/>
      <c r="G23" s="11" t="s">
        <v>49</v>
      </c>
      <c r="H23" s="32">
        <v>0.98</v>
      </c>
      <c r="I23" s="6">
        <v>10</v>
      </c>
      <c r="J23" s="7"/>
      <c r="K23" s="6">
        <v>9.8</v>
      </c>
      <c r="L23" s="7"/>
      <c r="M23" s="6"/>
      <c r="N23" s="7"/>
    </row>
    <row r="24" ht="20.25" customHeight="1" spans="1:14">
      <c r="A24" s="31"/>
      <c r="B24" s="21" t="s">
        <v>50</v>
      </c>
      <c r="C24" s="21" t="s">
        <v>50</v>
      </c>
      <c r="D24" s="28" t="s">
        <v>73</v>
      </c>
      <c r="E24" s="29"/>
      <c r="F24" s="30"/>
      <c r="G24" s="11" t="s">
        <v>52</v>
      </c>
      <c r="H24" s="32">
        <v>0.97</v>
      </c>
      <c r="I24" s="6">
        <v>5</v>
      </c>
      <c r="J24" s="7"/>
      <c r="K24" s="6">
        <v>5</v>
      </c>
      <c r="L24" s="7"/>
      <c r="M24" s="6"/>
      <c r="N24" s="7"/>
    </row>
    <row r="25" ht="20.25" customHeight="1" spans="1:14">
      <c r="A25" s="22"/>
      <c r="B25" s="22"/>
      <c r="C25" s="22"/>
      <c r="D25" s="28" t="s">
        <v>74</v>
      </c>
      <c r="E25" s="29"/>
      <c r="F25" s="30"/>
      <c r="G25" s="11" t="s">
        <v>52</v>
      </c>
      <c r="H25" s="32">
        <v>0.99</v>
      </c>
      <c r="I25" s="6">
        <v>5</v>
      </c>
      <c r="J25" s="7"/>
      <c r="K25" s="6">
        <v>5</v>
      </c>
      <c r="L25" s="7"/>
      <c r="M25" s="6"/>
      <c r="N25" s="7"/>
    </row>
    <row r="26" ht="20.25" customHeight="1" spans="1:14">
      <c r="A26" s="6" t="s">
        <v>54</v>
      </c>
      <c r="B26" s="8"/>
      <c r="C26" s="8"/>
      <c r="D26" s="8"/>
      <c r="E26" s="8"/>
      <c r="F26" s="8"/>
      <c r="G26" s="8"/>
      <c r="H26" s="7"/>
      <c r="I26" s="6">
        <v>100</v>
      </c>
      <c r="J26" s="7"/>
      <c r="K26" s="17">
        <f>SUM(K15:L25)+N7</f>
        <v>72.163710135519</v>
      </c>
      <c r="L26" s="18"/>
      <c r="M26" s="6" t="s">
        <v>9</v>
      </c>
      <c r="N26" s="7"/>
    </row>
    <row r="27" ht="20.25" customHeight="1" spans="1:14">
      <c r="A27" s="33" t="s">
        <v>55</v>
      </c>
      <c r="B27" s="33"/>
      <c r="C27" s="34" t="s">
        <v>56</v>
      </c>
      <c r="D27" s="34"/>
      <c r="E27" s="34"/>
      <c r="F27" s="33" t="s">
        <v>57</v>
      </c>
      <c r="G27" s="33"/>
      <c r="H27" s="33"/>
      <c r="I27" s="33"/>
      <c r="J27" s="34">
        <v>13779036756</v>
      </c>
      <c r="K27" s="34"/>
      <c r="L27" s="34"/>
      <c r="M27" s="34"/>
      <c r="N27" s="34"/>
    </row>
    <row r="28" ht="20.25" customHeight="1" spans="1:14">
      <c r="A28" s="35" t="s">
        <v>58</v>
      </c>
      <c r="B28" s="4"/>
      <c r="C28" s="36" t="s">
        <v>59</v>
      </c>
      <c r="D28" s="4"/>
      <c r="E28" s="4"/>
      <c r="F28" s="35" t="s">
        <v>57</v>
      </c>
      <c r="G28" s="4"/>
      <c r="H28" s="4"/>
      <c r="I28" s="4"/>
      <c r="J28" s="36">
        <v>15809087077</v>
      </c>
      <c r="K28" s="4"/>
      <c r="L28" s="4"/>
      <c r="M28" s="4"/>
      <c r="N28" s="4"/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A6:B10"/>
    <mergeCell ref="M16:N17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A13" workbookViewId="0">
      <selection activeCell="P21" sqref="P21"/>
    </sheetView>
  </sheetViews>
  <sheetFormatPr defaultColWidth="8.71296296296296" defaultRowHeight="13.5" customHeight="1"/>
  <cols>
    <col min="1" max="1" width="7.57407407407407" customWidth="1"/>
    <col min="2" max="2" width="5.42592592592593" style="1" customWidth="1"/>
    <col min="3" max="3" width="14.1388888888889" style="1" customWidth="1"/>
    <col min="4" max="4" width="5.85185185185185" style="1" customWidth="1"/>
    <col min="5" max="5" width="10.712962962963" style="1" customWidth="1"/>
    <col min="6" max="6" width="4.28703703703704" style="1" customWidth="1"/>
    <col min="7" max="7" width="8.42592592592593" style="1" customWidth="1"/>
    <col min="8" max="8" width="7" style="1" customWidth="1"/>
    <col min="9" max="9" width="3.28703703703704" style="1" customWidth="1"/>
    <col min="10" max="10" width="2.71296296296296" style="1" customWidth="1"/>
    <col min="11" max="11" width="5.28703703703704" style="1" customWidth="1"/>
    <col min="12" max="12" width="2.13888888888889" style="1" customWidth="1"/>
    <col min="13" max="13" width="5.85185185185185" style="1" customWidth="1"/>
    <col min="14" max="14" width="5.42592592592593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75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41" t="s">
        <v>5</v>
      </c>
      <c r="D5" s="43"/>
      <c r="E5" s="43"/>
      <c r="F5" s="43"/>
      <c r="G5" s="42"/>
      <c r="H5" s="41" t="s">
        <v>6</v>
      </c>
      <c r="I5" s="42"/>
      <c r="J5" s="41" t="s">
        <v>7</v>
      </c>
      <c r="K5" s="43"/>
      <c r="L5" s="43"/>
      <c r="M5" s="43"/>
      <c r="N5" s="4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2.5" customHeight="1" spans="1:14">
      <c r="A7" s="47"/>
      <c r="B7" s="48"/>
      <c r="C7" s="41" t="s">
        <v>16</v>
      </c>
      <c r="D7" s="42"/>
      <c r="E7" s="14">
        <v>0</v>
      </c>
      <c r="F7" s="91">
        <v>21</v>
      </c>
      <c r="G7" s="92"/>
      <c r="H7" s="91">
        <v>21</v>
      </c>
      <c r="I7" s="92"/>
      <c r="J7" s="6">
        <v>10</v>
      </c>
      <c r="K7" s="7"/>
      <c r="L7" s="37">
        <v>1</v>
      </c>
      <c r="M7" s="38"/>
      <c r="N7" s="11">
        <v>10</v>
      </c>
    </row>
    <row r="8" ht="22.5" customHeight="1" spans="1:14">
      <c r="A8" s="47"/>
      <c r="B8" s="48"/>
      <c r="C8" s="49" t="s">
        <v>17</v>
      </c>
      <c r="D8" s="50"/>
      <c r="E8" s="14">
        <v>0</v>
      </c>
      <c r="F8" s="91">
        <v>21</v>
      </c>
      <c r="G8" s="92"/>
      <c r="H8" s="91">
        <v>21</v>
      </c>
      <c r="I8" s="92"/>
      <c r="J8" s="6"/>
      <c r="K8" s="7"/>
      <c r="L8" s="37"/>
      <c r="M8" s="38"/>
      <c r="N8" s="11"/>
    </row>
    <row r="9" ht="22.5" customHeight="1" spans="1:14">
      <c r="A9" s="47"/>
      <c r="B9" s="48"/>
      <c r="C9" s="41" t="s">
        <v>18</v>
      </c>
      <c r="D9" s="42"/>
      <c r="E9" s="14">
        <v>0</v>
      </c>
      <c r="F9" s="91">
        <v>0</v>
      </c>
      <c r="G9" s="92"/>
      <c r="H9" s="91">
        <v>0</v>
      </c>
      <c r="I9" s="92"/>
      <c r="J9" s="6"/>
      <c r="K9" s="7"/>
      <c r="L9" s="6"/>
      <c r="M9" s="7"/>
      <c r="N9" s="11"/>
    </row>
    <row r="10" ht="22.5" customHeight="1" spans="1:14">
      <c r="A10" s="51"/>
      <c r="B10" s="52"/>
      <c r="C10" s="41" t="s">
        <v>19</v>
      </c>
      <c r="D10" s="42"/>
      <c r="E10" s="14">
        <v>0</v>
      </c>
      <c r="F10" s="91">
        <v>0</v>
      </c>
      <c r="G10" s="92"/>
      <c r="H10" s="91">
        <v>0</v>
      </c>
      <c r="I10" s="92"/>
      <c r="J10" s="6"/>
      <c r="K10" s="7"/>
      <c r="L10" s="6"/>
      <c r="M10" s="7"/>
      <c r="N10" s="11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76</v>
      </c>
      <c r="C12" s="56"/>
      <c r="D12" s="56"/>
      <c r="E12" s="56"/>
      <c r="F12" s="56"/>
      <c r="G12" s="57"/>
      <c r="H12" s="55" t="s">
        <v>77</v>
      </c>
      <c r="I12" s="56"/>
      <c r="J12" s="56"/>
      <c r="K12" s="56"/>
      <c r="L12" s="56"/>
      <c r="M12" s="56"/>
      <c r="N12" s="57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63" customHeight="1" spans="1:14">
      <c r="A15" s="93" t="s">
        <v>31</v>
      </c>
      <c r="B15" s="21" t="s">
        <v>32</v>
      </c>
      <c r="C15" s="21" t="s">
        <v>33</v>
      </c>
      <c r="D15" s="28" t="s">
        <v>63</v>
      </c>
      <c r="E15" s="29"/>
      <c r="F15" s="30"/>
      <c r="G15" s="88">
        <v>2203</v>
      </c>
      <c r="H15" s="11">
        <v>2365</v>
      </c>
      <c r="I15" s="6">
        <v>10</v>
      </c>
      <c r="J15" s="7"/>
      <c r="K15" s="6">
        <v>5</v>
      </c>
      <c r="L15" s="7"/>
      <c r="M15" s="28" t="s">
        <v>64</v>
      </c>
      <c r="N15" s="30"/>
    </row>
    <row r="16" ht="18.75" customHeight="1" spans="1:14">
      <c r="A16" s="31"/>
      <c r="B16" s="31"/>
      <c r="C16" s="11" t="s">
        <v>35</v>
      </c>
      <c r="D16" s="28" t="s">
        <v>65</v>
      </c>
      <c r="E16" s="29"/>
      <c r="F16" s="30"/>
      <c r="G16" s="32">
        <v>1</v>
      </c>
      <c r="H16" s="32">
        <v>1</v>
      </c>
      <c r="I16" s="6">
        <v>20</v>
      </c>
      <c r="J16" s="7"/>
      <c r="K16" s="6">
        <v>20</v>
      </c>
      <c r="L16" s="7"/>
      <c r="M16" s="6"/>
      <c r="N16" s="7"/>
    </row>
    <row r="17" ht="18.75" customHeight="1" spans="1:14">
      <c r="A17" s="31"/>
      <c r="B17" s="31"/>
      <c r="C17" s="11" t="s">
        <v>37</v>
      </c>
      <c r="D17" s="28" t="s">
        <v>38</v>
      </c>
      <c r="E17" s="29"/>
      <c r="F17" s="30"/>
      <c r="G17" s="32">
        <v>1</v>
      </c>
      <c r="H17" s="32">
        <v>1</v>
      </c>
      <c r="I17" s="6">
        <v>10</v>
      </c>
      <c r="J17" s="7"/>
      <c r="K17" s="6">
        <v>10</v>
      </c>
      <c r="L17" s="7"/>
      <c r="M17" s="6"/>
      <c r="N17" s="7"/>
    </row>
    <row r="18" ht="18.75" customHeight="1" spans="1:14">
      <c r="A18" s="31"/>
      <c r="B18" s="31"/>
      <c r="C18" s="94" t="s">
        <v>39</v>
      </c>
      <c r="D18" s="28" t="s">
        <v>67</v>
      </c>
      <c r="E18" s="29"/>
      <c r="F18" s="30"/>
      <c r="G18" s="88">
        <v>21</v>
      </c>
      <c r="H18" s="88">
        <v>21</v>
      </c>
      <c r="I18" s="6">
        <v>10</v>
      </c>
      <c r="J18" s="7"/>
      <c r="K18" s="6">
        <v>10</v>
      </c>
      <c r="L18" s="7"/>
      <c r="M18" s="6"/>
      <c r="N18" s="7"/>
    </row>
    <row r="19" ht="18.75" customHeight="1" spans="1:14">
      <c r="A19" s="31"/>
      <c r="B19" s="21" t="s">
        <v>41</v>
      </c>
      <c r="C19" s="11" t="s">
        <v>42</v>
      </c>
      <c r="D19" s="28"/>
      <c r="E19" s="29"/>
      <c r="F19" s="30"/>
      <c r="G19" s="11"/>
      <c r="H19" s="11"/>
      <c r="I19" s="6"/>
      <c r="J19" s="7"/>
      <c r="K19" s="6"/>
      <c r="L19" s="7"/>
      <c r="M19" s="6"/>
      <c r="N19" s="7"/>
    </row>
    <row r="20" ht="30.75" customHeight="1" spans="1:14">
      <c r="A20" s="31"/>
      <c r="B20" s="31"/>
      <c r="C20" s="21" t="s">
        <v>43</v>
      </c>
      <c r="D20" s="28" t="s">
        <v>69</v>
      </c>
      <c r="E20" s="29"/>
      <c r="F20" s="30"/>
      <c r="G20" s="95">
        <v>1</v>
      </c>
      <c r="H20" s="95">
        <v>1</v>
      </c>
      <c r="I20" s="6">
        <v>10</v>
      </c>
      <c r="J20" s="7"/>
      <c r="K20" s="6">
        <v>10</v>
      </c>
      <c r="L20" s="7"/>
      <c r="M20" s="6"/>
      <c r="N20" s="7"/>
    </row>
    <row r="21" ht="18.75" customHeight="1" spans="1:14">
      <c r="A21" s="31"/>
      <c r="B21" s="31"/>
      <c r="C21" s="22"/>
      <c r="D21" s="28" t="s">
        <v>70</v>
      </c>
      <c r="E21" s="29"/>
      <c r="F21" s="30"/>
      <c r="G21" s="88" t="s">
        <v>71</v>
      </c>
      <c r="H21" s="95">
        <v>1</v>
      </c>
      <c r="I21" s="6">
        <v>10</v>
      </c>
      <c r="J21" s="7"/>
      <c r="K21" s="6">
        <v>10</v>
      </c>
      <c r="L21" s="7"/>
      <c r="M21" s="6"/>
      <c r="N21" s="7"/>
    </row>
    <row r="22" ht="18.75" customHeight="1" spans="1:14">
      <c r="A22" s="31"/>
      <c r="B22" s="31"/>
      <c r="C22" s="11" t="s">
        <v>46</v>
      </c>
      <c r="D22" s="28"/>
      <c r="E22" s="29"/>
      <c r="F22" s="30"/>
      <c r="G22" s="11"/>
      <c r="H22" s="11"/>
      <c r="I22" s="6"/>
      <c r="J22" s="7"/>
      <c r="K22" s="6"/>
      <c r="L22" s="7"/>
      <c r="M22" s="6"/>
      <c r="N22" s="7"/>
    </row>
    <row r="23" ht="18.75" customHeight="1" spans="1:14">
      <c r="A23" s="31"/>
      <c r="B23" s="22"/>
      <c r="C23" s="11" t="s">
        <v>47</v>
      </c>
      <c r="D23" s="28" t="s">
        <v>72</v>
      </c>
      <c r="E23" s="29"/>
      <c r="F23" s="30"/>
      <c r="G23" s="11" t="s">
        <v>49</v>
      </c>
      <c r="H23" s="32">
        <v>1</v>
      </c>
      <c r="I23" s="6">
        <v>10</v>
      </c>
      <c r="J23" s="7"/>
      <c r="K23" s="6">
        <v>10</v>
      </c>
      <c r="L23" s="7"/>
      <c r="M23" s="6"/>
      <c r="N23" s="7"/>
    </row>
    <row r="24" ht="18.75" customHeight="1" spans="1:14">
      <c r="A24" s="31"/>
      <c r="B24" s="21" t="s">
        <v>50</v>
      </c>
      <c r="C24" s="21" t="s">
        <v>50</v>
      </c>
      <c r="D24" s="28" t="s">
        <v>73</v>
      </c>
      <c r="E24" s="29"/>
      <c r="F24" s="30"/>
      <c r="G24" s="11" t="s">
        <v>52</v>
      </c>
      <c r="H24" s="32">
        <v>0.99</v>
      </c>
      <c r="I24" s="6">
        <v>5</v>
      </c>
      <c r="J24" s="7"/>
      <c r="K24" s="6">
        <v>5</v>
      </c>
      <c r="L24" s="7"/>
      <c r="M24" s="6"/>
      <c r="N24" s="7"/>
    </row>
    <row r="25" ht="18.75" customHeight="1" spans="1:14">
      <c r="A25" s="22"/>
      <c r="B25" s="22"/>
      <c r="C25" s="22"/>
      <c r="D25" s="28" t="s">
        <v>74</v>
      </c>
      <c r="E25" s="29"/>
      <c r="F25" s="30"/>
      <c r="G25" s="11" t="s">
        <v>52</v>
      </c>
      <c r="H25" s="32">
        <v>0.98</v>
      </c>
      <c r="I25" s="6">
        <v>5</v>
      </c>
      <c r="J25" s="7"/>
      <c r="K25" s="6">
        <v>5</v>
      </c>
      <c r="L25" s="7"/>
      <c r="M25" s="6"/>
      <c r="N25" s="7"/>
    </row>
    <row r="26" ht="18.75" customHeight="1" spans="1:14">
      <c r="A26" s="6" t="s">
        <v>54</v>
      </c>
      <c r="B26" s="8"/>
      <c r="C26" s="8"/>
      <c r="D26" s="8"/>
      <c r="E26" s="8"/>
      <c r="F26" s="8"/>
      <c r="G26" s="8"/>
      <c r="H26" s="7"/>
      <c r="I26" s="6">
        <v>100</v>
      </c>
      <c r="J26" s="7"/>
      <c r="K26" s="6">
        <f>SUM(K15:L25)+N7</f>
        <v>95</v>
      </c>
      <c r="L26" s="7"/>
      <c r="M26" s="6" t="s">
        <v>9</v>
      </c>
      <c r="N26" s="7"/>
    </row>
    <row r="27" ht="18.75" customHeight="1" spans="1:14">
      <c r="A27" s="33" t="s">
        <v>55</v>
      </c>
      <c r="B27" s="33"/>
      <c r="C27" s="34" t="s">
        <v>56</v>
      </c>
      <c r="D27" s="34"/>
      <c r="E27" s="34"/>
      <c r="F27" s="33" t="s">
        <v>57</v>
      </c>
      <c r="G27" s="33"/>
      <c r="H27" s="33"/>
      <c r="I27" s="33"/>
      <c r="J27" s="34">
        <v>13779036756</v>
      </c>
      <c r="K27" s="34"/>
      <c r="L27" s="34"/>
      <c r="M27" s="34"/>
      <c r="N27" s="34"/>
    </row>
    <row r="28" ht="18.75" customHeight="1" spans="1:14">
      <c r="A28" s="35" t="s">
        <v>58</v>
      </c>
      <c r="B28" s="4"/>
      <c r="C28" s="36" t="s">
        <v>59</v>
      </c>
      <c r="D28" s="4"/>
      <c r="E28" s="4"/>
      <c r="F28" s="35" t="s">
        <v>57</v>
      </c>
      <c r="G28" s="4"/>
      <c r="H28" s="4"/>
      <c r="I28" s="4"/>
      <c r="J28" s="36">
        <v>15809087077</v>
      </c>
      <c r="K28" s="4"/>
      <c r="L28" s="4"/>
      <c r="M28" s="4"/>
      <c r="N28" s="4"/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opLeftCell="A7" workbookViewId="0">
      <selection activeCell="Q19" sqref="Q19"/>
    </sheetView>
  </sheetViews>
  <sheetFormatPr defaultColWidth="8.71296296296296" defaultRowHeight="13.5" customHeight="1"/>
  <cols>
    <col min="1" max="1" width="7.57407407407407" customWidth="1"/>
    <col min="2" max="2" width="6" style="1" customWidth="1"/>
    <col min="3" max="3" width="13.8518518518519" style="1" customWidth="1"/>
    <col min="4" max="4" width="5.85185185185185" style="1" customWidth="1"/>
    <col min="5" max="5" width="10.712962962963" style="1" customWidth="1"/>
    <col min="6" max="6" width="3.57407407407407" style="1" customWidth="1"/>
    <col min="7" max="7" width="8.42592592592593" style="1" customWidth="1"/>
    <col min="8" max="8" width="7" style="1" customWidth="1"/>
    <col min="9" max="9" width="3.28703703703704" style="1" customWidth="1"/>
    <col min="10" max="10" width="2.71296296296296" style="1" customWidth="1"/>
    <col min="11" max="11" width="4" style="1" customWidth="1"/>
    <col min="12" max="12" width="2.13888888888889" style="1" customWidth="1"/>
    <col min="13" max="13" width="5.42592592592593" style="1" customWidth="1"/>
    <col min="14" max="14" width="7.85185185185185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78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41" t="s">
        <v>5</v>
      </c>
      <c r="D5" s="43"/>
      <c r="E5" s="43"/>
      <c r="F5" s="43"/>
      <c r="G5" s="42"/>
      <c r="H5" s="41" t="s">
        <v>6</v>
      </c>
      <c r="I5" s="42"/>
      <c r="J5" s="41" t="s">
        <v>7</v>
      </c>
      <c r="K5" s="43"/>
      <c r="L5" s="43"/>
      <c r="M5" s="43"/>
      <c r="N5" s="4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1.75" customHeight="1" spans="1:14">
      <c r="A7" s="47"/>
      <c r="B7" s="48"/>
      <c r="C7" s="41" t="s">
        <v>16</v>
      </c>
      <c r="D7" s="42"/>
      <c r="E7" s="14">
        <v>0</v>
      </c>
      <c r="F7" s="15">
        <v>5.64</v>
      </c>
      <c r="G7" s="16"/>
      <c r="H7" s="15">
        <v>5.64</v>
      </c>
      <c r="I7" s="16"/>
      <c r="J7" s="6">
        <v>10</v>
      </c>
      <c r="K7" s="7"/>
      <c r="L7" s="37">
        <v>1</v>
      </c>
      <c r="M7" s="38"/>
      <c r="N7" s="11">
        <v>10</v>
      </c>
    </row>
    <row r="8" ht="21.75" customHeight="1" spans="1:14">
      <c r="A8" s="47"/>
      <c r="B8" s="48"/>
      <c r="C8" s="49" t="s">
        <v>17</v>
      </c>
      <c r="D8" s="50"/>
      <c r="E8" s="14">
        <v>0</v>
      </c>
      <c r="F8" s="15">
        <v>5.64</v>
      </c>
      <c r="G8" s="16"/>
      <c r="H8" s="15">
        <v>5.64</v>
      </c>
      <c r="I8" s="16"/>
      <c r="J8" s="6"/>
      <c r="K8" s="7"/>
      <c r="L8" s="37"/>
      <c r="M8" s="38"/>
      <c r="N8" s="11"/>
    </row>
    <row r="9" ht="21.75" customHeight="1" spans="1:14">
      <c r="A9" s="47"/>
      <c r="B9" s="48"/>
      <c r="C9" s="41" t="s">
        <v>18</v>
      </c>
      <c r="D9" s="42"/>
      <c r="E9" s="14">
        <v>0</v>
      </c>
      <c r="F9" s="15">
        <v>0</v>
      </c>
      <c r="G9" s="16"/>
      <c r="H9" s="15">
        <v>0</v>
      </c>
      <c r="I9" s="16"/>
      <c r="J9" s="6"/>
      <c r="K9" s="7"/>
      <c r="L9" s="6"/>
      <c r="M9" s="7"/>
      <c r="N9" s="11"/>
    </row>
    <row r="10" ht="21.75" customHeight="1" spans="1:14">
      <c r="A10" s="51"/>
      <c r="B10" s="52"/>
      <c r="C10" s="41" t="s">
        <v>19</v>
      </c>
      <c r="D10" s="42"/>
      <c r="E10" s="14">
        <v>0</v>
      </c>
      <c r="F10" s="15">
        <v>0</v>
      </c>
      <c r="G10" s="16"/>
      <c r="H10" s="15">
        <v>0</v>
      </c>
      <c r="I10" s="16"/>
      <c r="J10" s="6"/>
      <c r="K10" s="7"/>
      <c r="L10" s="6"/>
      <c r="M10" s="7"/>
      <c r="N10" s="11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79</v>
      </c>
      <c r="C12" s="56"/>
      <c r="D12" s="56"/>
      <c r="E12" s="56"/>
      <c r="F12" s="56"/>
      <c r="G12" s="57"/>
      <c r="H12" s="55" t="s">
        <v>80</v>
      </c>
      <c r="I12" s="56"/>
      <c r="J12" s="56"/>
      <c r="K12" s="56"/>
      <c r="L12" s="56"/>
      <c r="M12" s="56"/>
      <c r="N12" s="57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19.5" customHeight="1" spans="1:14">
      <c r="A15" s="53" t="s">
        <v>31</v>
      </c>
      <c r="B15" s="53" t="s">
        <v>32</v>
      </c>
      <c r="C15" s="53" t="s">
        <v>33</v>
      </c>
      <c r="D15" s="60" t="s">
        <v>81</v>
      </c>
      <c r="E15" s="61"/>
      <c r="F15" s="62"/>
      <c r="G15" s="86">
        <v>52</v>
      </c>
      <c r="H15" s="86">
        <v>52</v>
      </c>
      <c r="I15" s="6">
        <v>10</v>
      </c>
      <c r="J15" s="7"/>
      <c r="K15" s="6">
        <v>10</v>
      </c>
      <c r="L15" s="90"/>
      <c r="M15" s="41"/>
      <c r="N15" s="42"/>
    </row>
    <row r="16" ht="19.5" customHeight="1" spans="1:14">
      <c r="A16" s="63"/>
      <c r="B16" s="63"/>
      <c r="C16" s="46" t="s">
        <v>35</v>
      </c>
      <c r="D16" s="60" t="s">
        <v>36</v>
      </c>
      <c r="E16" s="61"/>
      <c r="F16" s="62"/>
      <c r="G16" s="64">
        <v>1</v>
      </c>
      <c r="H16" s="32">
        <v>1</v>
      </c>
      <c r="I16" s="6">
        <v>10</v>
      </c>
      <c r="J16" s="7"/>
      <c r="K16" s="6">
        <v>10</v>
      </c>
      <c r="L16" s="90"/>
      <c r="M16" s="41"/>
      <c r="N16" s="42"/>
    </row>
    <row r="17" ht="19.5" customHeight="1" spans="1:14">
      <c r="A17" s="63"/>
      <c r="B17" s="63"/>
      <c r="C17" s="46" t="s">
        <v>37</v>
      </c>
      <c r="D17" s="60" t="s">
        <v>38</v>
      </c>
      <c r="E17" s="61"/>
      <c r="F17" s="62"/>
      <c r="G17" s="64">
        <v>1</v>
      </c>
      <c r="H17" s="32">
        <v>1</v>
      </c>
      <c r="I17" s="6">
        <v>20</v>
      </c>
      <c r="J17" s="7"/>
      <c r="K17" s="6">
        <v>20</v>
      </c>
      <c r="L17" s="90"/>
      <c r="M17" s="41"/>
      <c r="N17" s="42"/>
    </row>
    <row r="18" ht="19.5" customHeight="1" spans="1:14">
      <c r="A18" s="63"/>
      <c r="B18" s="63"/>
      <c r="C18" s="53" t="s">
        <v>39</v>
      </c>
      <c r="D18" s="60" t="s">
        <v>82</v>
      </c>
      <c r="E18" s="61"/>
      <c r="F18" s="62"/>
      <c r="G18" s="87">
        <v>10</v>
      </c>
      <c r="H18" s="88">
        <v>10</v>
      </c>
      <c r="I18" s="6">
        <v>5</v>
      </c>
      <c r="J18" s="7"/>
      <c r="K18" s="6">
        <v>5</v>
      </c>
      <c r="L18" s="90"/>
      <c r="M18" s="41"/>
      <c r="N18" s="42"/>
    </row>
    <row r="19" ht="19.5" customHeight="1" spans="1:14">
      <c r="A19" s="63"/>
      <c r="B19" s="63"/>
      <c r="C19" s="63"/>
      <c r="D19" s="60" t="s">
        <v>83</v>
      </c>
      <c r="E19" s="61"/>
      <c r="F19" s="62"/>
      <c r="G19" s="46">
        <v>5.64</v>
      </c>
      <c r="H19" s="11">
        <v>5.64</v>
      </c>
      <c r="I19" s="6">
        <v>5</v>
      </c>
      <c r="J19" s="7"/>
      <c r="K19" s="6">
        <v>5</v>
      </c>
      <c r="L19" s="90"/>
      <c r="M19" s="41"/>
      <c r="N19" s="42"/>
    </row>
    <row r="20" ht="19.5" customHeight="1" spans="1:14">
      <c r="A20" s="63"/>
      <c r="B20" s="53" t="s">
        <v>41</v>
      </c>
      <c r="C20" s="46" t="s">
        <v>42</v>
      </c>
      <c r="D20" s="60"/>
      <c r="E20" s="61"/>
      <c r="F20" s="62"/>
      <c r="G20" s="46"/>
      <c r="H20" s="11"/>
      <c r="I20" s="6"/>
      <c r="J20" s="7"/>
      <c r="K20" s="6"/>
      <c r="L20" s="90"/>
      <c r="M20" s="41"/>
      <c r="N20" s="42"/>
    </row>
    <row r="21" ht="19.5" customHeight="1" spans="1:14">
      <c r="A21" s="63"/>
      <c r="B21" s="63"/>
      <c r="C21" s="53" t="s">
        <v>43</v>
      </c>
      <c r="D21" s="60" t="s">
        <v>72</v>
      </c>
      <c r="E21" s="61"/>
      <c r="F21" s="62"/>
      <c r="G21" s="89" t="s">
        <v>84</v>
      </c>
      <c r="H21" s="32">
        <v>1</v>
      </c>
      <c r="I21" s="6">
        <v>10</v>
      </c>
      <c r="J21" s="7"/>
      <c r="K21" s="6">
        <v>10</v>
      </c>
      <c r="L21" s="7"/>
      <c r="M21" s="41"/>
      <c r="N21" s="42"/>
    </row>
    <row r="22" ht="19.5" customHeight="1" spans="1:14">
      <c r="A22" s="63"/>
      <c r="B22" s="63"/>
      <c r="C22" s="46" t="s">
        <v>46</v>
      </c>
      <c r="D22" s="60"/>
      <c r="E22" s="61"/>
      <c r="F22" s="62"/>
      <c r="G22" s="46"/>
      <c r="H22" s="11"/>
      <c r="I22" s="6"/>
      <c r="J22" s="7"/>
      <c r="K22" s="6"/>
      <c r="L22" s="7"/>
      <c r="M22" s="41"/>
      <c r="N22" s="42"/>
    </row>
    <row r="23" ht="19.5" customHeight="1" spans="1:14">
      <c r="A23" s="63"/>
      <c r="B23" s="54"/>
      <c r="C23" s="46" t="s">
        <v>47</v>
      </c>
      <c r="D23" s="60" t="s">
        <v>85</v>
      </c>
      <c r="E23" s="61"/>
      <c r="F23" s="62"/>
      <c r="G23" s="46" t="s">
        <v>86</v>
      </c>
      <c r="H23" s="32">
        <v>1</v>
      </c>
      <c r="I23" s="6">
        <v>20</v>
      </c>
      <c r="J23" s="7"/>
      <c r="K23" s="6">
        <v>20</v>
      </c>
      <c r="L23" s="7"/>
      <c r="M23" s="41"/>
      <c r="N23" s="42"/>
    </row>
    <row r="24" ht="19.5" customHeight="1" spans="1:14">
      <c r="A24" s="63"/>
      <c r="B24" s="53" t="s">
        <v>50</v>
      </c>
      <c r="C24" s="53" t="s">
        <v>50</v>
      </c>
      <c r="D24" s="60" t="s">
        <v>87</v>
      </c>
      <c r="E24" s="61"/>
      <c r="F24" s="62"/>
      <c r="G24" s="46" t="s">
        <v>52</v>
      </c>
      <c r="H24" s="32">
        <v>0.99</v>
      </c>
      <c r="I24" s="6">
        <v>5</v>
      </c>
      <c r="J24" s="7"/>
      <c r="K24" s="6">
        <v>5</v>
      </c>
      <c r="L24" s="90"/>
      <c r="M24" s="41"/>
      <c r="N24" s="42"/>
    </row>
    <row r="25" ht="19.5" customHeight="1" spans="1:14">
      <c r="A25" s="54"/>
      <c r="B25" s="54"/>
      <c r="C25" s="54"/>
      <c r="D25" s="60" t="s">
        <v>73</v>
      </c>
      <c r="E25" s="61"/>
      <c r="F25" s="62"/>
      <c r="G25" s="46" t="s">
        <v>52</v>
      </c>
      <c r="H25" s="32">
        <v>0.98</v>
      </c>
      <c r="I25" s="6">
        <v>5</v>
      </c>
      <c r="J25" s="7"/>
      <c r="K25" s="6">
        <v>5</v>
      </c>
      <c r="L25" s="90"/>
      <c r="M25" s="41"/>
      <c r="N25" s="42"/>
    </row>
    <row r="26" ht="19.5" customHeight="1" spans="1:14">
      <c r="A26" s="41" t="s">
        <v>54</v>
      </c>
      <c r="B26" s="43"/>
      <c r="C26" s="43"/>
      <c r="D26" s="43"/>
      <c r="E26" s="43"/>
      <c r="F26" s="43"/>
      <c r="G26" s="43"/>
      <c r="H26" s="42"/>
      <c r="I26" s="41">
        <f>SUM(I15:J25)+J7</f>
        <v>100</v>
      </c>
      <c r="J26" s="42"/>
      <c r="K26" s="41">
        <f>SUM(K15:L25)+N7</f>
        <v>100</v>
      </c>
      <c r="L26" s="42"/>
      <c r="M26" s="41" t="s">
        <v>9</v>
      </c>
      <c r="N26" s="42"/>
    </row>
    <row r="27" ht="19.5" customHeight="1" spans="1:14">
      <c r="A27" s="65" t="s">
        <v>55</v>
      </c>
      <c r="B27" s="65"/>
      <c r="C27" s="66" t="s">
        <v>56</v>
      </c>
      <c r="D27" s="66"/>
      <c r="E27" s="66"/>
      <c r="F27" s="65" t="s">
        <v>57</v>
      </c>
      <c r="G27" s="65"/>
      <c r="H27" s="65"/>
      <c r="I27" s="65"/>
      <c r="J27" s="66">
        <v>13779036756</v>
      </c>
      <c r="K27" s="66"/>
      <c r="L27" s="66"/>
      <c r="M27" s="66"/>
      <c r="N27" s="66"/>
    </row>
    <row r="28" ht="19.5" customHeight="1" spans="1:10">
      <c r="A28" s="67" t="s">
        <v>58</v>
      </c>
      <c r="C28" s="68" t="s">
        <v>59</v>
      </c>
      <c r="F28" s="67" t="s">
        <v>57</v>
      </c>
      <c r="J28" s="68">
        <v>15809087077</v>
      </c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9"/>
    <mergeCell ref="B20:B23"/>
    <mergeCell ref="B24:B25"/>
    <mergeCell ref="C13:C14"/>
    <mergeCell ref="C18:C19"/>
    <mergeCell ref="C24:C25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C4" sqref="C4:N4"/>
    </sheetView>
  </sheetViews>
  <sheetFormatPr defaultColWidth="8.71296296296296" defaultRowHeight="13.5" customHeight="1"/>
  <cols>
    <col min="1" max="1" width="7.57407407407407" customWidth="1"/>
    <col min="2" max="2" width="5.42592592592593" style="1" customWidth="1"/>
    <col min="3" max="3" width="14.287037037037" style="1" customWidth="1"/>
    <col min="4" max="4" width="5.85185185185185" style="1" customWidth="1"/>
    <col min="5" max="5" width="10.712962962963" style="1" customWidth="1"/>
    <col min="6" max="6" width="6.71296296296296" style="1" customWidth="1"/>
    <col min="7" max="7" width="8.42592592592593" style="1" customWidth="1"/>
    <col min="8" max="8" width="7" style="1" customWidth="1"/>
    <col min="9" max="9" width="3.28703703703704" style="1" customWidth="1"/>
    <col min="10" max="10" width="3.13888888888889" style="1" customWidth="1"/>
    <col min="11" max="11" width="4" style="1" customWidth="1"/>
    <col min="12" max="12" width="2.13888888888889" style="1" customWidth="1"/>
    <col min="13" max="13" width="5.28703703703704" style="1" customWidth="1"/>
    <col min="14" max="14" width="6.71296296296296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88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70" t="s">
        <v>89</v>
      </c>
      <c r="D5" s="71"/>
      <c r="E5" s="71"/>
      <c r="F5" s="71"/>
      <c r="G5" s="72"/>
      <c r="H5" s="70" t="s">
        <v>6</v>
      </c>
      <c r="I5" s="72"/>
      <c r="J5" s="70" t="s">
        <v>90</v>
      </c>
      <c r="K5" s="71"/>
      <c r="L5" s="71"/>
      <c r="M5" s="71"/>
      <c r="N5" s="7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3.25" customHeight="1" spans="1:14">
      <c r="A7" s="47"/>
      <c r="B7" s="48"/>
      <c r="C7" s="41" t="s">
        <v>16</v>
      </c>
      <c r="D7" s="42"/>
      <c r="E7" s="14">
        <v>0</v>
      </c>
      <c r="F7" s="15">
        <v>0.1812</v>
      </c>
      <c r="G7" s="16"/>
      <c r="H7" s="15">
        <v>0.1812</v>
      </c>
      <c r="I7" s="16"/>
      <c r="J7" s="17">
        <v>10</v>
      </c>
      <c r="K7" s="18"/>
      <c r="L7" s="83">
        <f>H7/F7</f>
        <v>1</v>
      </c>
      <c r="M7" s="84"/>
      <c r="N7" s="85">
        <f>L7*J7</f>
        <v>10</v>
      </c>
    </row>
    <row r="8" ht="23.25" customHeight="1" spans="1:14">
      <c r="A8" s="47"/>
      <c r="B8" s="48"/>
      <c r="C8" s="49" t="s">
        <v>17</v>
      </c>
      <c r="D8" s="50"/>
      <c r="E8" s="14">
        <v>0</v>
      </c>
      <c r="F8" s="15">
        <v>0</v>
      </c>
      <c r="G8" s="16"/>
      <c r="H8" s="15">
        <v>0</v>
      </c>
      <c r="I8" s="16"/>
      <c r="J8" s="17"/>
      <c r="K8" s="18"/>
      <c r="L8" s="17"/>
      <c r="M8" s="18"/>
      <c r="N8" s="85"/>
    </row>
    <row r="9" ht="23.25" customHeight="1" spans="1:14">
      <c r="A9" s="47"/>
      <c r="B9" s="48"/>
      <c r="C9" s="41" t="s">
        <v>18</v>
      </c>
      <c r="D9" s="42"/>
      <c r="E9" s="14">
        <v>0</v>
      </c>
      <c r="F9" s="15">
        <v>0.1812</v>
      </c>
      <c r="G9" s="16"/>
      <c r="H9" s="15">
        <v>0.1812</v>
      </c>
      <c r="I9" s="16"/>
      <c r="J9" s="17"/>
      <c r="K9" s="18"/>
      <c r="L9" s="17"/>
      <c r="M9" s="18"/>
      <c r="N9" s="85"/>
    </row>
    <row r="10" ht="23.25" customHeight="1" spans="1:14">
      <c r="A10" s="51"/>
      <c r="B10" s="52"/>
      <c r="C10" s="41" t="s">
        <v>19</v>
      </c>
      <c r="D10" s="42"/>
      <c r="E10" s="14">
        <v>0</v>
      </c>
      <c r="F10" s="15">
        <v>0</v>
      </c>
      <c r="G10" s="16"/>
      <c r="H10" s="15">
        <v>0</v>
      </c>
      <c r="I10" s="16"/>
      <c r="J10" s="17"/>
      <c r="K10" s="18"/>
      <c r="L10" s="17"/>
      <c r="M10" s="18"/>
      <c r="N10" s="85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91</v>
      </c>
      <c r="C12" s="56"/>
      <c r="D12" s="56"/>
      <c r="E12" s="56"/>
      <c r="F12" s="56"/>
      <c r="G12" s="57"/>
      <c r="H12" s="23" t="s">
        <v>92</v>
      </c>
      <c r="I12" s="24"/>
      <c r="J12" s="24"/>
      <c r="K12" s="24"/>
      <c r="L12" s="24"/>
      <c r="M12" s="24"/>
      <c r="N12" s="25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22.5" customHeight="1" spans="1:19">
      <c r="A15" s="21" t="s">
        <v>31</v>
      </c>
      <c r="B15" s="21" t="s">
        <v>32</v>
      </c>
      <c r="C15" s="21" t="s">
        <v>33</v>
      </c>
      <c r="D15" s="73" t="s">
        <v>93</v>
      </c>
      <c r="E15" s="74"/>
      <c r="F15" s="75"/>
      <c r="G15" s="76">
        <v>60</v>
      </c>
      <c r="H15" s="76">
        <v>60</v>
      </c>
      <c r="I15" s="6">
        <v>15</v>
      </c>
      <c r="J15" s="7"/>
      <c r="K15" s="6">
        <v>15</v>
      </c>
      <c r="L15" s="7"/>
      <c r="M15" s="6"/>
      <c r="N15" s="7"/>
      <c r="O15" s="2"/>
      <c r="P15" s="2"/>
      <c r="Q15" s="2"/>
      <c r="R15" s="2"/>
      <c r="S15" s="2"/>
    </row>
    <row r="16" ht="22.5" customHeight="1" spans="1:14">
      <c r="A16" s="31"/>
      <c r="B16" s="31"/>
      <c r="C16" s="11" t="s">
        <v>35</v>
      </c>
      <c r="D16" s="73" t="s">
        <v>36</v>
      </c>
      <c r="E16" s="74"/>
      <c r="F16" s="75"/>
      <c r="G16" s="77">
        <v>1</v>
      </c>
      <c r="H16" s="77">
        <v>1</v>
      </c>
      <c r="I16" s="6">
        <v>10</v>
      </c>
      <c r="J16" s="7"/>
      <c r="K16" s="6">
        <v>10</v>
      </c>
      <c r="L16" s="7"/>
      <c r="M16" s="6"/>
      <c r="N16" s="7"/>
    </row>
    <row r="17" ht="22.5" customHeight="1" spans="1:14">
      <c r="A17" s="31"/>
      <c r="B17" s="31"/>
      <c r="C17" s="11" t="s">
        <v>37</v>
      </c>
      <c r="D17" s="73" t="s">
        <v>38</v>
      </c>
      <c r="E17" s="74"/>
      <c r="F17" s="75"/>
      <c r="G17" s="77">
        <v>1</v>
      </c>
      <c r="H17" s="77">
        <v>1</v>
      </c>
      <c r="I17" s="6">
        <v>10</v>
      </c>
      <c r="J17" s="7"/>
      <c r="K17" s="6">
        <v>10</v>
      </c>
      <c r="L17" s="7"/>
      <c r="M17" s="6"/>
      <c r="N17" s="7"/>
    </row>
    <row r="18" ht="64.5" customHeight="1" spans="1:14">
      <c r="A18" s="31"/>
      <c r="B18" s="31"/>
      <c r="C18" s="21" t="s">
        <v>39</v>
      </c>
      <c r="D18" s="73" t="s">
        <v>94</v>
      </c>
      <c r="E18" s="74"/>
      <c r="F18" s="75"/>
      <c r="G18" s="76">
        <v>40</v>
      </c>
      <c r="H18" s="76">
        <v>40</v>
      </c>
      <c r="I18" s="6">
        <v>15</v>
      </c>
      <c r="J18" s="7"/>
      <c r="K18" s="6">
        <v>15</v>
      </c>
      <c r="L18" s="7"/>
      <c r="M18" s="28"/>
      <c r="N18" s="30"/>
    </row>
    <row r="19" ht="22.5" customHeight="1" spans="1:14">
      <c r="A19" s="31"/>
      <c r="B19" s="21" t="s">
        <v>41</v>
      </c>
      <c r="C19" s="11" t="s">
        <v>42</v>
      </c>
      <c r="D19" s="73"/>
      <c r="E19" s="74"/>
      <c r="F19" s="75"/>
      <c r="G19" s="76"/>
      <c r="H19" s="76"/>
      <c r="I19" s="6"/>
      <c r="J19" s="7"/>
      <c r="K19" s="6"/>
      <c r="L19" s="7"/>
      <c r="M19" s="6"/>
      <c r="N19" s="7"/>
    </row>
    <row r="20" ht="22.5" customHeight="1" spans="1:14">
      <c r="A20" s="31"/>
      <c r="B20" s="31"/>
      <c r="C20" s="21" t="s">
        <v>43</v>
      </c>
      <c r="D20" s="73" t="s">
        <v>95</v>
      </c>
      <c r="E20" s="74"/>
      <c r="F20" s="75"/>
      <c r="G20" s="76" t="s">
        <v>45</v>
      </c>
      <c r="H20" s="76" t="s">
        <v>45</v>
      </c>
      <c r="I20" s="6">
        <v>15</v>
      </c>
      <c r="J20" s="7"/>
      <c r="K20" s="6">
        <v>15</v>
      </c>
      <c r="L20" s="7"/>
      <c r="M20" s="6"/>
      <c r="N20" s="7"/>
    </row>
    <row r="21" ht="22.5" customHeight="1" spans="1:14">
      <c r="A21" s="31"/>
      <c r="B21" s="31"/>
      <c r="C21" s="11" t="s">
        <v>46</v>
      </c>
      <c r="D21" s="73"/>
      <c r="E21" s="74"/>
      <c r="F21" s="75"/>
      <c r="G21" s="76"/>
      <c r="H21" s="76"/>
      <c r="I21" s="6"/>
      <c r="J21" s="7"/>
      <c r="K21" s="6"/>
      <c r="L21" s="7"/>
      <c r="M21" s="6"/>
      <c r="N21" s="7"/>
    </row>
    <row r="22" ht="22.5" customHeight="1" spans="1:14">
      <c r="A22" s="31"/>
      <c r="B22" s="22"/>
      <c r="C22" s="11" t="s">
        <v>47</v>
      </c>
      <c r="D22" s="73" t="s">
        <v>96</v>
      </c>
      <c r="E22" s="74"/>
      <c r="F22" s="75"/>
      <c r="G22" s="76" t="s">
        <v>97</v>
      </c>
      <c r="H22" s="76" t="s">
        <v>97</v>
      </c>
      <c r="I22" s="6">
        <v>15</v>
      </c>
      <c r="J22" s="7"/>
      <c r="K22" s="6">
        <v>15</v>
      </c>
      <c r="L22" s="7"/>
      <c r="M22" s="6"/>
      <c r="N22" s="7"/>
    </row>
    <row r="23" ht="22.5" customHeight="1" spans="1:14">
      <c r="A23" s="31"/>
      <c r="B23" s="21" t="s">
        <v>50</v>
      </c>
      <c r="C23" s="21" t="s">
        <v>50</v>
      </c>
      <c r="D23" s="73" t="s">
        <v>98</v>
      </c>
      <c r="E23" s="74"/>
      <c r="F23" s="75"/>
      <c r="G23" s="77">
        <v>1</v>
      </c>
      <c r="H23" s="77">
        <v>1</v>
      </c>
      <c r="I23" s="6">
        <v>10</v>
      </c>
      <c r="J23" s="7"/>
      <c r="K23" s="6">
        <v>10</v>
      </c>
      <c r="L23" s="7"/>
      <c r="M23" s="6"/>
      <c r="N23" s="7"/>
    </row>
    <row r="24" ht="22.5" customHeight="1" spans="1:14">
      <c r="A24" s="6" t="s">
        <v>54</v>
      </c>
      <c r="B24" s="8"/>
      <c r="C24" s="8"/>
      <c r="D24" s="8"/>
      <c r="E24" s="8"/>
      <c r="F24" s="8"/>
      <c r="G24" s="8"/>
      <c r="H24" s="7"/>
      <c r="I24" s="6">
        <v>100</v>
      </c>
      <c r="J24" s="7"/>
      <c r="K24" s="6">
        <v>100</v>
      </c>
      <c r="L24" s="7"/>
      <c r="M24" s="6" t="s">
        <v>9</v>
      </c>
      <c r="N24" s="7"/>
    </row>
    <row r="25" ht="22.5" customHeight="1" spans="1:14">
      <c r="A25" s="33" t="s">
        <v>55</v>
      </c>
      <c r="B25" s="33"/>
      <c r="C25" s="78" t="s">
        <v>99</v>
      </c>
      <c r="D25" s="78"/>
      <c r="E25" s="78"/>
      <c r="F25" s="79" t="s">
        <v>57</v>
      </c>
      <c r="G25" s="79"/>
      <c r="H25" s="79"/>
      <c r="I25" s="79"/>
      <c r="J25" s="78">
        <v>18809080028</v>
      </c>
      <c r="K25" s="78"/>
      <c r="L25" s="78"/>
      <c r="M25" s="78"/>
      <c r="N25" s="78"/>
    </row>
    <row r="26" ht="22.5" customHeight="1" spans="1:14">
      <c r="A26" s="35" t="s">
        <v>58</v>
      </c>
      <c r="B26" s="4"/>
      <c r="C26" s="80" t="s">
        <v>100</v>
      </c>
      <c r="D26" s="81"/>
      <c r="E26" s="81"/>
      <c r="F26" s="82" t="s">
        <v>57</v>
      </c>
      <c r="G26" s="81"/>
      <c r="H26" s="81"/>
      <c r="I26" s="81"/>
      <c r="J26" s="80">
        <v>15022845113</v>
      </c>
      <c r="K26" s="81"/>
      <c r="L26" s="81"/>
      <c r="M26" s="81"/>
      <c r="N26" s="81"/>
    </row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A7" workbookViewId="0">
      <selection activeCell="P22" sqref="P22"/>
    </sheetView>
  </sheetViews>
  <sheetFormatPr defaultColWidth="8.71296296296296" defaultRowHeight="13.5" customHeight="1"/>
  <cols>
    <col min="1" max="1" width="7.57407407407407" customWidth="1"/>
    <col min="2" max="2" width="5.71296296296296" style="1" customWidth="1"/>
    <col min="3" max="3" width="14.4259259259259" style="1" customWidth="1"/>
    <col min="4" max="4" width="5.85185185185185" style="1" customWidth="1"/>
    <col min="5" max="5" width="10.712962962963" style="1" customWidth="1"/>
    <col min="6" max="6" width="3.57407407407407" style="1" customWidth="1"/>
    <col min="7" max="7" width="8.42592592592593" style="1" customWidth="1"/>
    <col min="8" max="8" width="7" style="1" customWidth="1"/>
    <col min="9" max="9" width="3.28703703703704" style="1" customWidth="1"/>
    <col min="10" max="10" width="3.71296296296296" style="1" customWidth="1"/>
    <col min="11" max="11" width="4" style="1" customWidth="1"/>
    <col min="12" max="12" width="2.13888888888889" style="1" customWidth="1"/>
    <col min="13" max="13" width="5.42592592592593" style="1" customWidth="1"/>
    <col min="14" max="14" width="6.28703703703704" style="1" customWidth="1"/>
  </cols>
  <sheetData>
    <row r="1" ht="15" customHeight="1"/>
    <row r="2" ht="20.25" customHeight="1" spans="1:1">
      <c r="A2" s="39" t="s">
        <v>0</v>
      </c>
    </row>
    <row r="3" ht="15" customHeight="1" spans="1:1">
      <c r="A3" s="40" t="s">
        <v>1</v>
      </c>
    </row>
    <row r="4" ht="15" customHeight="1" spans="1:14">
      <c r="A4" s="41" t="s">
        <v>2</v>
      </c>
      <c r="B4" s="42"/>
      <c r="C4" s="41" t="s">
        <v>101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ht="15" customHeight="1" spans="1:14">
      <c r="A5" s="41" t="s">
        <v>4</v>
      </c>
      <c r="B5" s="42"/>
      <c r="C5" s="41" t="s">
        <v>5</v>
      </c>
      <c r="D5" s="43"/>
      <c r="E5" s="43"/>
      <c r="F5" s="43"/>
      <c r="G5" s="42"/>
      <c r="H5" s="41" t="s">
        <v>6</v>
      </c>
      <c r="I5" s="42"/>
      <c r="J5" s="41" t="s">
        <v>7</v>
      </c>
      <c r="K5" s="43"/>
      <c r="L5" s="43"/>
      <c r="M5" s="43"/>
      <c r="N5" s="42"/>
    </row>
    <row r="6" ht="41.25" customHeight="1" spans="1:14">
      <c r="A6" s="44" t="s">
        <v>8</v>
      </c>
      <c r="B6" s="45"/>
      <c r="C6" s="41" t="s">
        <v>9</v>
      </c>
      <c r="D6" s="42"/>
      <c r="E6" s="46" t="s">
        <v>10</v>
      </c>
      <c r="F6" s="41" t="s">
        <v>11</v>
      </c>
      <c r="G6" s="42"/>
      <c r="H6" s="41" t="s">
        <v>12</v>
      </c>
      <c r="I6" s="42"/>
      <c r="J6" s="41" t="s">
        <v>13</v>
      </c>
      <c r="K6" s="42"/>
      <c r="L6" s="41" t="s">
        <v>14</v>
      </c>
      <c r="M6" s="42"/>
      <c r="N6" s="46" t="s">
        <v>15</v>
      </c>
    </row>
    <row r="7" ht="20.25" customHeight="1" spans="1:14">
      <c r="A7" s="47"/>
      <c r="B7" s="48"/>
      <c r="C7" s="41" t="s">
        <v>16</v>
      </c>
      <c r="D7" s="42"/>
      <c r="E7" s="14">
        <v>0</v>
      </c>
      <c r="F7" s="15">
        <v>14.45</v>
      </c>
      <c r="G7" s="16"/>
      <c r="H7" s="15">
        <v>14.45</v>
      </c>
      <c r="I7" s="16"/>
      <c r="J7" s="6">
        <v>10</v>
      </c>
      <c r="K7" s="7"/>
      <c r="L7" s="37">
        <v>1</v>
      </c>
      <c r="M7" s="38"/>
      <c r="N7" s="11">
        <v>10</v>
      </c>
    </row>
    <row r="8" ht="20.25" customHeight="1" spans="1:14">
      <c r="A8" s="47"/>
      <c r="B8" s="48"/>
      <c r="C8" s="49" t="s">
        <v>17</v>
      </c>
      <c r="D8" s="50"/>
      <c r="E8" s="14">
        <v>0</v>
      </c>
      <c r="F8" s="15">
        <v>14.45</v>
      </c>
      <c r="G8" s="16"/>
      <c r="H8" s="15">
        <v>14.45</v>
      </c>
      <c r="I8" s="16"/>
      <c r="J8" s="6"/>
      <c r="K8" s="7"/>
      <c r="L8" s="37"/>
      <c r="M8" s="38"/>
      <c r="N8" s="11"/>
    </row>
    <row r="9" ht="20.25" customHeight="1" spans="1:14">
      <c r="A9" s="47"/>
      <c r="B9" s="48"/>
      <c r="C9" s="41" t="s">
        <v>18</v>
      </c>
      <c r="D9" s="42"/>
      <c r="E9" s="14">
        <v>0</v>
      </c>
      <c r="F9" s="15">
        <v>0</v>
      </c>
      <c r="G9" s="16"/>
      <c r="H9" s="15">
        <v>0</v>
      </c>
      <c r="I9" s="16"/>
      <c r="J9" s="6"/>
      <c r="K9" s="7"/>
      <c r="L9" s="6"/>
      <c r="M9" s="7"/>
      <c r="N9" s="11"/>
    </row>
    <row r="10" ht="20.25" customHeight="1" spans="1:14">
      <c r="A10" s="51"/>
      <c r="B10" s="52"/>
      <c r="C10" s="41" t="s">
        <v>19</v>
      </c>
      <c r="D10" s="42"/>
      <c r="E10" s="14">
        <v>0</v>
      </c>
      <c r="F10" s="15">
        <v>0</v>
      </c>
      <c r="G10" s="16"/>
      <c r="H10" s="15">
        <v>0</v>
      </c>
      <c r="I10" s="16"/>
      <c r="J10" s="6"/>
      <c r="K10" s="7"/>
      <c r="L10" s="6"/>
      <c r="M10" s="7"/>
      <c r="N10" s="11"/>
    </row>
    <row r="11" ht="27.2" customHeight="1" spans="1:14">
      <c r="A11" s="53" t="s">
        <v>20</v>
      </c>
      <c r="B11" s="41" t="s">
        <v>21</v>
      </c>
      <c r="C11" s="43"/>
      <c r="D11" s="43"/>
      <c r="E11" s="43"/>
      <c r="F11" s="43"/>
      <c r="G11" s="42"/>
      <c r="H11" s="41" t="s">
        <v>22</v>
      </c>
      <c r="I11" s="43"/>
      <c r="J11" s="43"/>
      <c r="K11" s="43"/>
      <c r="L11" s="43"/>
      <c r="M11" s="43"/>
      <c r="N11" s="42"/>
    </row>
    <row r="12" ht="73.9" customHeight="1" spans="1:14">
      <c r="A12" s="54"/>
      <c r="B12" s="55" t="s">
        <v>102</v>
      </c>
      <c r="C12" s="56"/>
      <c r="D12" s="56"/>
      <c r="E12" s="56"/>
      <c r="F12" s="56"/>
      <c r="G12" s="57"/>
      <c r="H12" s="23" t="s">
        <v>103</v>
      </c>
      <c r="I12" s="24"/>
      <c r="J12" s="24"/>
      <c r="K12" s="24"/>
      <c r="L12" s="24"/>
      <c r="M12" s="24"/>
      <c r="N12" s="25"/>
    </row>
    <row r="13" ht="28.35" customHeight="1" spans="1:14">
      <c r="A13" s="53" t="s">
        <v>9</v>
      </c>
      <c r="B13" s="53" t="s">
        <v>25</v>
      </c>
      <c r="C13" s="53" t="s">
        <v>26</v>
      </c>
      <c r="D13" s="44" t="s">
        <v>27</v>
      </c>
      <c r="E13" s="58"/>
      <c r="F13" s="45"/>
      <c r="G13" s="53" t="s">
        <v>28</v>
      </c>
      <c r="H13" s="53" t="s">
        <v>29</v>
      </c>
      <c r="I13" s="44" t="s">
        <v>13</v>
      </c>
      <c r="J13" s="45"/>
      <c r="K13" s="44" t="s">
        <v>15</v>
      </c>
      <c r="L13" s="45"/>
      <c r="M13" s="44" t="s">
        <v>30</v>
      </c>
      <c r="N13" s="45"/>
    </row>
    <row r="14" ht="15" customHeight="1" spans="1:14">
      <c r="A14" s="54"/>
      <c r="B14" s="54"/>
      <c r="C14" s="54"/>
      <c r="D14" s="51"/>
      <c r="E14" s="59"/>
      <c r="F14" s="52"/>
      <c r="G14" s="54"/>
      <c r="H14" s="54"/>
      <c r="I14" s="51"/>
      <c r="J14" s="52"/>
      <c r="K14" s="51"/>
      <c r="L14" s="52"/>
      <c r="M14" s="51"/>
      <c r="N14" s="52"/>
    </row>
    <row r="15" ht="19.5" customHeight="1" spans="1:14">
      <c r="A15" s="53" t="s">
        <v>31</v>
      </c>
      <c r="B15" s="53" t="s">
        <v>32</v>
      </c>
      <c r="C15" s="53" t="s">
        <v>33</v>
      </c>
      <c r="D15" s="60" t="s">
        <v>63</v>
      </c>
      <c r="E15" s="61"/>
      <c r="F15" s="62"/>
      <c r="G15" s="46">
        <v>236</v>
      </c>
      <c r="H15" s="46">
        <v>236</v>
      </c>
      <c r="I15" s="41">
        <v>20</v>
      </c>
      <c r="J15" s="42"/>
      <c r="K15" s="41">
        <v>20</v>
      </c>
      <c r="L15" s="69"/>
      <c r="M15" s="41"/>
      <c r="N15" s="42"/>
    </row>
    <row r="16" ht="19.5" customHeight="1" spans="1:14">
      <c r="A16" s="63"/>
      <c r="B16" s="63"/>
      <c r="C16" s="46" t="s">
        <v>35</v>
      </c>
      <c r="D16" s="60" t="s">
        <v>104</v>
      </c>
      <c r="E16" s="61"/>
      <c r="F16" s="62"/>
      <c r="G16" s="64">
        <v>1</v>
      </c>
      <c r="H16" s="64">
        <v>1</v>
      </c>
      <c r="I16" s="41">
        <v>10</v>
      </c>
      <c r="J16" s="42"/>
      <c r="K16" s="41">
        <v>10</v>
      </c>
      <c r="L16" s="69"/>
      <c r="M16" s="41"/>
      <c r="N16" s="42"/>
    </row>
    <row r="17" ht="19.5" customHeight="1" spans="1:14">
      <c r="A17" s="63"/>
      <c r="B17" s="63"/>
      <c r="C17" s="46" t="s">
        <v>37</v>
      </c>
      <c r="D17" s="60" t="s">
        <v>38</v>
      </c>
      <c r="E17" s="61"/>
      <c r="F17" s="62"/>
      <c r="G17" s="64">
        <v>1</v>
      </c>
      <c r="H17" s="64">
        <v>1</v>
      </c>
      <c r="I17" s="41">
        <v>10</v>
      </c>
      <c r="J17" s="42"/>
      <c r="K17" s="41">
        <v>10</v>
      </c>
      <c r="L17" s="69"/>
      <c r="M17" s="41"/>
      <c r="N17" s="42"/>
    </row>
    <row r="18" ht="19.5" customHeight="1" spans="1:14">
      <c r="A18" s="63"/>
      <c r="B18" s="63"/>
      <c r="C18" s="53" t="s">
        <v>39</v>
      </c>
      <c r="D18" s="60" t="s">
        <v>83</v>
      </c>
      <c r="E18" s="61"/>
      <c r="F18" s="62"/>
      <c r="G18" s="46">
        <v>14.45</v>
      </c>
      <c r="H18" s="46">
        <v>14.45</v>
      </c>
      <c r="I18" s="41">
        <v>10</v>
      </c>
      <c r="J18" s="42"/>
      <c r="K18" s="41">
        <v>10</v>
      </c>
      <c r="L18" s="69"/>
      <c r="M18" s="41"/>
      <c r="N18" s="42"/>
    </row>
    <row r="19" ht="19.5" customHeight="1" spans="1:14">
      <c r="A19" s="63"/>
      <c r="B19" s="53" t="s">
        <v>41</v>
      </c>
      <c r="C19" s="46" t="s">
        <v>42</v>
      </c>
      <c r="D19" s="60"/>
      <c r="E19" s="61"/>
      <c r="F19" s="62"/>
      <c r="G19" s="46"/>
      <c r="H19" s="46"/>
      <c r="I19" s="41"/>
      <c r="J19" s="42"/>
      <c r="K19" s="41"/>
      <c r="L19" s="69"/>
      <c r="M19" s="41"/>
      <c r="N19" s="42"/>
    </row>
    <row r="20" ht="19.5" customHeight="1" spans="1:14">
      <c r="A20" s="63"/>
      <c r="B20" s="63"/>
      <c r="C20" s="53" t="s">
        <v>43</v>
      </c>
      <c r="D20" s="60" t="s">
        <v>105</v>
      </c>
      <c r="E20" s="61"/>
      <c r="F20" s="62"/>
      <c r="G20" s="46" t="s">
        <v>106</v>
      </c>
      <c r="H20" s="64">
        <v>1</v>
      </c>
      <c r="I20" s="41">
        <v>20</v>
      </c>
      <c r="J20" s="42"/>
      <c r="K20" s="41">
        <v>20</v>
      </c>
      <c r="L20" s="69"/>
      <c r="M20" s="41"/>
      <c r="N20" s="42"/>
    </row>
    <row r="21" ht="19.5" customHeight="1" spans="1:14">
      <c r="A21" s="63"/>
      <c r="B21" s="63"/>
      <c r="C21" s="46" t="s">
        <v>46</v>
      </c>
      <c r="D21" s="60"/>
      <c r="E21" s="61"/>
      <c r="F21" s="62"/>
      <c r="G21" s="46"/>
      <c r="H21" s="46"/>
      <c r="I21" s="41"/>
      <c r="J21" s="42"/>
      <c r="K21" s="41"/>
      <c r="L21" s="69"/>
      <c r="M21" s="41"/>
      <c r="N21" s="42"/>
    </row>
    <row r="22" ht="19.5" customHeight="1" spans="1:14">
      <c r="A22" s="63"/>
      <c r="B22" s="54"/>
      <c r="C22" s="46" t="s">
        <v>47</v>
      </c>
      <c r="D22" s="60" t="s">
        <v>107</v>
      </c>
      <c r="E22" s="61"/>
      <c r="F22" s="62"/>
      <c r="G22" s="46" t="s">
        <v>86</v>
      </c>
      <c r="H22" s="64">
        <v>1</v>
      </c>
      <c r="I22" s="41">
        <v>10</v>
      </c>
      <c r="J22" s="42"/>
      <c r="K22" s="41">
        <v>10</v>
      </c>
      <c r="L22" s="69"/>
      <c r="M22" s="41"/>
      <c r="N22" s="42"/>
    </row>
    <row r="23" ht="19.5" customHeight="1" spans="1:14">
      <c r="A23" s="63"/>
      <c r="B23" s="53" t="s">
        <v>50</v>
      </c>
      <c r="C23" s="53" t="s">
        <v>50</v>
      </c>
      <c r="D23" s="60" t="s">
        <v>74</v>
      </c>
      <c r="E23" s="61"/>
      <c r="F23" s="62"/>
      <c r="G23" s="46" t="s">
        <v>52</v>
      </c>
      <c r="H23" s="64">
        <v>0.99</v>
      </c>
      <c r="I23" s="41">
        <v>5</v>
      </c>
      <c r="J23" s="42"/>
      <c r="K23" s="41">
        <v>5</v>
      </c>
      <c r="L23" s="69"/>
      <c r="M23" s="41"/>
      <c r="N23" s="42"/>
    </row>
    <row r="24" ht="19.5" customHeight="1" spans="1:14">
      <c r="A24" s="54"/>
      <c r="B24" s="54"/>
      <c r="C24" s="54"/>
      <c r="D24" s="60" t="s">
        <v>108</v>
      </c>
      <c r="E24" s="61"/>
      <c r="F24" s="62"/>
      <c r="G24" s="46" t="s">
        <v>52</v>
      </c>
      <c r="H24" s="64">
        <v>0.98</v>
      </c>
      <c r="I24" s="41">
        <v>5</v>
      </c>
      <c r="J24" s="42"/>
      <c r="K24" s="41">
        <v>5</v>
      </c>
      <c r="L24" s="69"/>
      <c r="M24" s="41"/>
      <c r="N24" s="42"/>
    </row>
    <row r="25" ht="19.5" customHeight="1" spans="1:14">
      <c r="A25" s="41" t="s">
        <v>54</v>
      </c>
      <c r="B25" s="43"/>
      <c r="C25" s="43"/>
      <c r="D25" s="43"/>
      <c r="E25" s="43"/>
      <c r="F25" s="43"/>
      <c r="G25" s="43"/>
      <c r="H25" s="42"/>
      <c r="I25" s="41">
        <f>SUM(I15:J24)+J7</f>
        <v>100</v>
      </c>
      <c r="J25" s="42"/>
      <c r="K25" s="41">
        <f>SUM(K15:L24)+N7</f>
        <v>100</v>
      </c>
      <c r="L25" s="42"/>
      <c r="M25" s="41" t="s">
        <v>9</v>
      </c>
      <c r="N25" s="42"/>
    </row>
    <row r="26" ht="19.5" customHeight="1" spans="1:14">
      <c r="A26" s="65" t="s">
        <v>55</v>
      </c>
      <c r="B26" s="65"/>
      <c r="C26" s="66" t="s">
        <v>56</v>
      </c>
      <c r="D26" s="66"/>
      <c r="E26" s="66"/>
      <c r="F26" s="65" t="s">
        <v>57</v>
      </c>
      <c r="G26" s="65"/>
      <c r="H26" s="65"/>
      <c r="I26" s="65"/>
      <c r="J26" s="66">
        <v>13779036756</v>
      </c>
      <c r="K26" s="66"/>
      <c r="L26" s="66"/>
      <c r="M26" s="66"/>
      <c r="N26" s="66"/>
    </row>
    <row r="27" ht="19.5" customHeight="1" spans="1:10">
      <c r="A27" s="67" t="s">
        <v>58</v>
      </c>
      <c r="C27" s="68" t="s">
        <v>59</v>
      </c>
      <c r="F27" s="67" t="s">
        <v>57</v>
      </c>
      <c r="J27" s="68">
        <v>15809087077</v>
      </c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opLeftCell="A10" workbookViewId="0">
      <selection activeCell="P25" sqref="P25"/>
    </sheetView>
  </sheetViews>
  <sheetFormatPr defaultColWidth="8.71296296296296" defaultRowHeight="13.5" customHeight="1"/>
  <cols>
    <col min="1" max="1" width="7.57407407407407" customWidth="1"/>
    <col min="2" max="2" width="6" style="1" customWidth="1"/>
    <col min="3" max="3" width="14.1388888888889" style="1" customWidth="1"/>
    <col min="4" max="4" width="5.85185185185185" style="1" customWidth="1"/>
    <col min="5" max="5" width="10.712962962963" style="1" customWidth="1"/>
    <col min="6" max="6" width="3.57407407407407" style="1" customWidth="1"/>
    <col min="7" max="7" width="8.42592592592593" style="1" customWidth="1"/>
    <col min="8" max="8" width="7" style="1" customWidth="1"/>
    <col min="9" max="9" width="3.28703703703704" style="1" customWidth="1"/>
    <col min="10" max="10" width="3.71296296296296" style="1" customWidth="1"/>
    <col min="11" max="11" width="4" style="1" customWidth="1"/>
    <col min="12" max="12" width="2.13888888888889" style="1" customWidth="1"/>
    <col min="13" max="13" width="5.42592592592593" style="1" customWidth="1"/>
    <col min="14" max="14" width="6.57407407407407" style="1" customWidth="1"/>
  </cols>
  <sheetData>
    <row r="1" ht="1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1" spans="1:14">
      <c r="A3" s="5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6" t="s">
        <v>2</v>
      </c>
      <c r="B4" s="7"/>
      <c r="C4" s="6" t="s">
        <v>109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1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7</v>
      </c>
      <c r="K5" s="8"/>
      <c r="L5" s="8"/>
      <c r="M5" s="8"/>
      <c r="N5" s="7"/>
    </row>
    <row r="6" ht="41.25" customHeight="1" spans="1:14">
      <c r="A6" s="9" t="s">
        <v>8</v>
      </c>
      <c r="B6" s="10"/>
      <c r="C6" s="6" t="s">
        <v>9</v>
      </c>
      <c r="D6" s="7"/>
      <c r="E6" s="11" t="s">
        <v>10</v>
      </c>
      <c r="F6" s="6" t="s">
        <v>11</v>
      </c>
      <c r="G6" s="7"/>
      <c r="H6" s="6" t="s">
        <v>12</v>
      </c>
      <c r="I6" s="7"/>
      <c r="J6" s="6" t="s">
        <v>13</v>
      </c>
      <c r="K6" s="7"/>
      <c r="L6" s="6" t="s">
        <v>14</v>
      </c>
      <c r="M6" s="7"/>
      <c r="N6" s="11" t="s">
        <v>15</v>
      </c>
    </row>
    <row r="7" ht="22.5" customHeight="1" spans="1:14">
      <c r="A7" s="12"/>
      <c r="B7" s="13"/>
      <c r="C7" s="6" t="s">
        <v>16</v>
      </c>
      <c r="D7" s="7"/>
      <c r="E7" s="14">
        <v>0</v>
      </c>
      <c r="F7" s="15">
        <v>12.6</v>
      </c>
      <c r="G7" s="16"/>
      <c r="H7" s="15">
        <v>12.6</v>
      </c>
      <c r="I7" s="16"/>
      <c r="J7" s="6">
        <v>10</v>
      </c>
      <c r="K7" s="7"/>
      <c r="L7" s="37">
        <v>1</v>
      </c>
      <c r="M7" s="38"/>
      <c r="N7" s="11">
        <v>10</v>
      </c>
    </row>
    <row r="8" ht="22.5" customHeight="1" spans="1:14">
      <c r="A8" s="12"/>
      <c r="B8" s="13"/>
      <c r="C8" s="17" t="s">
        <v>17</v>
      </c>
      <c r="D8" s="18"/>
      <c r="E8" s="14">
        <v>0</v>
      </c>
      <c r="F8" s="15">
        <v>12.6</v>
      </c>
      <c r="G8" s="16"/>
      <c r="H8" s="15">
        <v>12.6</v>
      </c>
      <c r="I8" s="16"/>
      <c r="J8" s="6"/>
      <c r="K8" s="7"/>
      <c r="L8" s="37"/>
      <c r="M8" s="38"/>
      <c r="N8" s="11"/>
    </row>
    <row r="9" ht="22.5" customHeight="1" spans="1:14">
      <c r="A9" s="12"/>
      <c r="B9" s="13"/>
      <c r="C9" s="6" t="s">
        <v>18</v>
      </c>
      <c r="D9" s="7"/>
      <c r="E9" s="14">
        <v>0</v>
      </c>
      <c r="F9" s="15">
        <v>0</v>
      </c>
      <c r="G9" s="16"/>
      <c r="H9" s="15">
        <v>0</v>
      </c>
      <c r="I9" s="16"/>
      <c r="J9" s="6"/>
      <c r="K9" s="7"/>
      <c r="L9" s="6"/>
      <c r="M9" s="7"/>
      <c r="N9" s="11"/>
    </row>
    <row r="10" ht="22.5" customHeight="1" spans="1:14">
      <c r="A10" s="19"/>
      <c r="B10" s="20"/>
      <c r="C10" s="6" t="s">
        <v>19</v>
      </c>
      <c r="D10" s="7"/>
      <c r="E10" s="14">
        <v>0</v>
      </c>
      <c r="F10" s="15">
        <v>0</v>
      </c>
      <c r="G10" s="16"/>
      <c r="H10" s="15">
        <v>0</v>
      </c>
      <c r="I10" s="16"/>
      <c r="J10" s="6"/>
      <c r="K10" s="7"/>
      <c r="L10" s="6"/>
      <c r="M10" s="7"/>
      <c r="N10" s="11"/>
    </row>
    <row r="11" ht="27.2" customHeight="1" spans="1:14">
      <c r="A11" s="21" t="s">
        <v>20</v>
      </c>
      <c r="B11" s="6" t="s">
        <v>21</v>
      </c>
      <c r="C11" s="8"/>
      <c r="D11" s="8"/>
      <c r="E11" s="8"/>
      <c r="F11" s="8"/>
      <c r="G11" s="7"/>
      <c r="H11" s="6" t="s">
        <v>22</v>
      </c>
      <c r="I11" s="8"/>
      <c r="J11" s="8"/>
      <c r="K11" s="8"/>
      <c r="L11" s="8"/>
      <c r="M11" s="8"/>
      <c r="N11" s="7"/>
    </row>
    <row r="12" ht="73.9" customHeight="1" spans="1:14">
      <c r="A12" s="22"/>
      <c r="B12" s="23" t="s">
        <v>110</v>
      </c>
      <c r="C12" s="24"/>
      <c r="D12" s="24"/>
      <c r="E12" s="24"/>
      <c r="F12" s="24"/>
      <c r="G12" s="25"/>
      <c r="H12" s="23" t="s">
        <v>111</v>
      </c>
      <c r="I12" s="24"/>
      <c r="J12" s="24"/>
      <c r="K12" s="24"/>
      <c r="L12" s="24"/>
      <c r="M12" s="24"/>
      <c r="N12" s="25"/>
    </row>
    <row r="13" ht="28.35" customHeight="1" spans="1:14">
      <c r="A13" s="21" t="s">
        <v>9</v>
      </c>
      <c r="B13" s="21" t="s">
        <v>25</v>
      </c>
      <c r="C13" s="21" t="s">
        <v>26</v>
      </c>
      <c r="D13" s="9" t="s">
        <v>27</v>
      </c>
      <c r="E13" s="26"/>
      <c r="F13" s="10"/>
      <c r="G13" s="21" t="s">
        <v>28</v>
      </c>
      <c r="H13" s="21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</row>
    <row r="14" ht="15" customHeight="1" spans="1:14">
      <c r="A14" s="22"/>
      <c r="B14" s="22"/>
      <c r="C14" s="22"/>
      <c r="D14" s="19"/>
      <c r="E14" s="27"/>
      <c r="F14" s="20"/>
      <c r="G14" s="22"/>
      <c r="H14" s="22"/>
      <c r="I14" s="19"/>
      <c r="J14" s="20"/>
      <c r="K14" s="19"/>
      <c r="L14" s="20"/>
      <c r="M14" s="19"/>
      <c r="N14" s="20"/>
    </row>
    <row r="15" ht="21.75" customHeight="1" spans="1:14">
      <c r="A15" s="21" t="s">
        <v>31</v>
      </c>
      <c r="B15" s="21" t="s">
        <v>32</v>
      </c>
      <c r="C15" s="21" t="s">
        <v>33</v>
      </c>
      <c r="D15" s="28" t="s">
        <v>112</v>
      </c>
      <c r="E15" s="29"/>
      <c r="F15" s="30"/>
      <c r="G15" s="11">
        <v>12</v>
      </c>
      <c r="H15" s="11">
        <v>12</v>
      </c>
      <c r="I15" s="6">
        <v>10</v>
      </c>
      <c r="J15" s="7"/>
      <c r="K15" s="6">
        <v>10</v>
      </c>
      <c r="L15" s="7"/>
      <c r="M15" s="6"/>
      <c r="N15" s="7"/>
    </row>
    <row r="16" ht="21.75" customHeight="1" spans="1:14">
      <c r="A16" s="31"/>
      <c r="B16" s="31"/>
      <c r="C16" s="11" t="s">
        <v>35</v>
      </c>
      <c r="D16" s="28" t="s">
        <v>36</v>
      </c>
      <c r="E16" s="29"/>
      <c r="F16" s="30"/>
      <c r="G16" s="32">
        <v>1</v>
      </c>
      <c r="H16" s="32">
        <v>1</v>
      </c>
      <c r="I16" s="6">
        <v>10</v>
      </c>
      <c r="J16" s="7"/>
      <c r="K16" s="6">
        <v>10</v>
      </c>
      <c r="L16" s="7"/>
      <c r="M16" s="6"/>
      <c r="N16" s="7"/>
    </row>
    <row r="17" ht="21.75" customHeight="1" spans="1:14">
      <c r="A17" s="31"/>
      <c r="B17" s="31"/>
      <c r="C17" s="11" t="s">
        <v>37</v>
      </c>
      <c r="D17" s="28" t="s">
        <v>113</v>
      </c>
      <c r="E17" s="29"/>
      <c r="F17" s="30"/>
      <c r="G17" s="32">
        <v>1</v>
      </c>
      <c r="H17" s="32">
        <v>1</v>
      </c>
      <c r="I17" s="6">
        <v>20</v>
      </c>
      <c r="J17" s="7"/>
      <c r="K17" s="6">
        <v>20</v>
      </c>
      <c r="L17" s="7"/>
      <c r="M17" s="6"/>
      <c r="N17" s="7"/>
    </row>
    <row r="18" ht="21.75" customHeight="1" spans="1:14">
      <c r="A18" s="31"/>
      <c r="B18" s="31"/>
      <c r="C18" s="21" t="s">
        <v>39</v>
      </c>
      <c r="D18" s="28" t="s">
        <v>83</v>
      </c>
      <c r="E18" s="29"/>
      <c r="F18" s="30"/>
      <c r="G18" s="11">
        <v>12.6</v>
      </c>
      <c r="H18" s="11">
        <v>12.6</v>
      </c>
      <c r="I18" s="6">
        <v>10</v>
      </c>
      <c r="J18" s="7"/>
      <c r="K18" s="6">
        <v>10</v>
      </c>
      <c r="L18" s="7"/>
      <c r="M18" s="6"/>
      <c r="N18" s="7"/>
    </row>
    <row r="19" ht="21.75" customHeight="1" spans="1:14">
      <c r="A19" s="31"/>
      <c r="B19" s="21" t="s">
        <v>41</v>
      </c>
      <c r="C19" s="11" t="s">
        <v>42</v>
      </c>
      <c r="D19" s="28"/>
      <c r="E19" s="29"/>
      <c r="F19" s="30"/>
      <c r="G19" s="11"/>
      <c r="H19" s="11"/>
      <c r="I19" s="6"/>
      <c r="J19" s="7"/>
      <c r="K19" s="6"/>
      <c r="L19" s="7"/>
      <c r="M19" s="6"/>
      <c r="N19" s="7"/>
    </row>
    <row r="20" ht="21.75" customHeight="1" spans="1:14">
      <c r="A20" s="31"/>
      <c r="B20" s="31"/>
      <c r="C20" s="21" t="s">
        <v>43</v>
      </c>
      <c r="D20" s="28" t="s">
        <v>114</v>
      </c>
      <c r="E20" s="29"/>
      <c r="F20" s="30"/>
      <c r="G20" s="11" t="s">
        <v>45</v>
      </c>
      <c r="H20" s="32">
        <v>1</v>
      </c>
      <c r="I20" s="6">
        <v>20</v>
      </c>
      <c r="J20" s="7"/>
      <c r="K20" s="6">
        <v>20</v>
      </c>
      <c r="L20" s="7"/>
      <c r="M20" s="6"/>
      <c r="N20" s="7"/>
    </row>
    <row r="21" ht="21.75" customHeight="1" spans="1:14">
      <c r="A21" s="31"/>
      <c r="B21" s="31"/>
      <c r="C21" s="11" t="s">
        <v>46</v>
      </c>
      <c r="D21" s="28"/>
      <c r="E21" s="29"/>
      <c r="F21" s="30"/>
      <c r="G21" s="11"/>
      <c r="H21" s="11"/>
      <c r="I21" s="6"/>
      <c r="J21" s="7"/>
      <c r="K21" s="6"/>
      <c r="L21" s="7"/>
      <c r="M21" s="6"/>
      <c r="N21" s="7"/>
    </row>
    <row r="22" ht="21.75" customHeight="1" spans="1:14">
      <c r="A22" s="31"/>
      <c r="B22" s="22"/>
      <c r="C22" s="11" t="s">
        <v>47</v>
      </c>
      <c r="D22" s="28" t="s">
        <v>115</v>
      </c>
      <c r="E22" s="29"/>
      <c r="F22" s="30"/>
      <c r="G22" s="11" t="s">
        <v>97</v>
      </c>
      <c r="H22" s="32">
        <v>1</v>
      </c>
      <c r="I22" s="6">
        <v>10</v>
      </c>
      <c r="J22" s="7"/>
      <c r="K22" s="6">
        <v>10</v>
      </c>
      <c r="L22" s="7"/>
      <c r="M22" s="6"/>
      <c r="N22" s="7"/>
    </row>
    <row r="23" ht="21.75" customHeight="1" spans="1:14">
      <c r="A23" s="31"/>
      <c r="B23" s="21" t="s">
        <v>50</v>
      </c>
      <c r="C23" s="21" t="s">
        <v>50</v>
      </c>
      <c r="D23" s="28" t="s">
        <v>116</v>
      </c>
      <c r="E23" s="29"/>
      <c r="F23" s="30"/>
      <c r="G23" s="11" t="s">
        <v>52</v>
      </c>
      <c r="H23" s="32">
        <v>0.99</v>
      </c>
      <c r="I23" s="6">
        <v>5</v>
      </c>
      <c r="J23" s="7"/>
      <c r="K23" s="6">
        <v>5</v>
      </c>
      <c r="L23" s="7"/>
      <c r="M23" s="6"/>
      <c r="N23" s="7"/>
    </row>
    <row r="24" ht="21.75" customHeight="1" spans="1:14">
      <c r="A24" s="22"/>
      <c r="B24" s="22"/>
      <c r="C24" s="22"/>
      <c r="D24" s="28" t="s">
        <v>73</v>
      </c>
      <c r="E24" s="29"/>
      <c r="F24" s="30"/>
      <c r="G24" s="11" t="s">
        <v>52</v>
      </c>
      <c r="H24" s="32">
        <v>0.98</v>
      </c>
      <c r="I24" s="6">
        <v>5</v>
      </c>
      <c r="J24" s="7"/>
      <c r="K24" s="6">
        <v>5</v>
      </c>
      <c r="L24" s="7"/>
      <c r="M24" s="6"/>
      <c r="N24" s="7"/>
    </row>
    <row r="25" ht="21.75" customHeight="1" spans="1:14">
      <c r="A25" s="6" t="s">
        <v>54</v>
      </c>
      <c r="B25" s="8"/>
      <c r="C25" s="8"/>
      <c r="D25" s="8"/>
      <c r="E25" s="8"/>
      <c r="F25" s="8"/>
      <c r="G25" s="8"/>
      <c r="H25" s="7"/>
      <c r="I25" s="6">
        <v>100</v>
      </c>
      <c r="J25" s="7"/>
      <c r="K25" s="6">
        <v>100</v>
      </c>
      <c r="L25" s="7"/>
      <c r="M25" s="6" t="s">
        <v>9</v>
      </c>
      <c r="N25" s="7"/>
    </row>
    <row r="26" ht="21.75" customHeight="1" spans="1:14">
      <c r="A26" s="33" t="s">
        <v>55</v>
      </c>
      <c r="B26" s="33"/>
      <c r="C26" s="34" t="s">
        <v>56</v>
      </c>
      <c r="D26" s="34"/>
      <c r="E26" s="34"/>
      <c r="F26" s="33" t="s">
        <v>57</v>
      </c>
      <c r="G26" s="33"/>
      <c r="H26" s="33"/>
      <c r="I26" s="33"/>
      <c r="J26" s="34">
        <v>13779036756</v>
      </c>
      <c r="K26" s="34"/>
      <c r="L26" s="34"/>
      <c r="M26" s="34"/>
      <c r="N26" s="34"/>
    </row>
    <row r="27" ht="21.75" customHeight="1" spans="1:14">
      <c r="A27" s="35" t="s">
        <v>58</v>
      </c>
      <c r="B27" s="4"/>
      <c r="C27" s="36" t="s">
        <v>59</v>
      </c>
      <c r="D27" s="4"/>
      <c r="E27" s="4"/>
      <c r="F27" s="35" t="s">
        <v>57</v>
      </c>
      <c r="G27" s="4"/>
      <c r="H27" s="4"/>
      <c r="I27" s="4"/>
      <c r="J27" s="36">
        <v>15809087077</v>
      </c>
      <c r="K27" s="4"/>
      <c r="L27" s="4"/>
      <c r="M27" s="4"/>
      <c r="N27" s="4"/>
    </row>
    <row r="28" ht="14.25" customHeight="1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3.2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0.45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0.45" customHeight="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9.5" customHeight="1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三区</vt:lpstr>
      <vt:lpstr>城乡中央</vt:lpstr>
      <vt:lpstr>城乡自治区</vt:lpstr>
      <vt:lpstr>班主任</vt:lpstr>
      <vt:lpstr>促进教育</vt:lpstr>
      <vt:lpstr>非寄宿生</vt:lpstr>
      <vt:lpstr>保安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刘亚楠</cp:lastModifiedBy>
  <dcterms:created xsi:type="dcterms:W3CDTF">2021-03-04T02:10:00Z</dcterms:created>
  <cp:lastPrinted>2021-03-30T08:57:00Z</cp:lastPrinted>
  <dcterms:modified xsi:type="dcterms:W3CDTF">2021-04-30T14:44:23Z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3B95118D643A4F0B97EFECC8559D85D1</vt:lpwstr>
  </property>
</Properties>
</file>