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基层政协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<sst xmlns="http://schemas.openxmlformats.org/spreadsheetml/2006/main" count="83" uniqueCount="71">
  <si>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项目支出绩效自评表</t>
  </si>
  <si>
    <t>（2020年度）</t>
  </si>
  <si>
    <t>项目名称</t>
  </si>
  <si>
    <t>基层政协补助经费</t>
  </si>
  <si>
    <t>主管部门</t>
  </si>
  <si>
    <t>克州政治协商委员会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</si>
  <si>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</si>
  <si>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</si>
  <si>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</si>
  <si>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</si>
  <si>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</si>
  <si>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</si>
  <si>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</si>
  <si>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</si>
  <si>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</si>
  <si>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</si>
  <si>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</si>
  <si>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"/>
        <rFont val="宋体"/>
        <charset val="134"/>
      </rPr>
      <t xml:space="preserve">      </t>
    </r>
    <r>
      <rPr>
        <sz val="10"/>
        <rFont val="宋体"/>
        <charset val="134"/>
      </rPr>
      <t>上年结转资金</t>
    </r>
  </si>
  <si>
    <t>0</t>
  </si>
  <si>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其他资金</t>
    </r>
  </si>
  <si>
    <t>年度总体目标</t>
  </si>
  <si>
    <t>预期目标</t>
  </si>
  <si>
    <t>实际完成情况</t>
  </si>
  <si>
    <r>
      <rPr>
        <sz val="10"/>
        <rFont val="宋体"/>
        <charset val="134"/>
      </rPr>
      <t>坚持向州党委、州人民政府及有关部门提交视察与调研报告，提供社情民意信息，提出提案、建议案等，在今年</t>
    </r>
    <r>
      <rPr>
        <sz val="10"/>
        <rFont val="宋体"/>
        <charset val="134"/>
      </rPr>
      <t>12</t>
    </r>
    <r>
      <rPr>
        <sz val="10"/>
        <rFont val="宋体"/>
        <charset val="134"/>
      </rPr>
      <t>月前将完成提案的提交工作。</t>
    </r>
  </si>
  <si>
    <t>克州政协机关分两组6人到三县一市共13个乡、18村（社区）开展调研、检查。按照自治区政协要求安装会议视频，已安装完正在调试阶段，走访慰问政协委员、开展脱贫攻坚督导。有效的提高了基层政协委员履职尽责水平,完成了预期工作目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</si>
  <si>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</si>
  <si>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</si>
  <si>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</si>
  <si>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</si>
  <si>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</si>
  <si>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</si>
  <si>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</si>
  <si>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</si>
  <si>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</si>
  <si>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</si>
  <si>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</si>
  <si>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购置会议视频设备（套）</t>
  </si>
  <si>
    <t>≥1</t>
  </si>
  <si>
    <t>慰问基层政协委员次数（次）</t>
  </si>
  <si>
    <r>
      <rPr>
        <sz val="10"/>
        <color rgb="FF000000"/>
        <rFont val="宋体"/>
        <charset val="134"/>
      </rPr>
      <t>≤</t>
    </r>
    <r>
      <rPr>
        <sz val="10"/>
        <color rgb="FF000000"/>
        <rFont val="宋体"/>
        <charset val="134"/>
      </rPr>
      <t>4</t>
    </r>
  </si>
  <si>
    <t>开展调研视察活动次数（次）</t>
  </si>
  <si>
    <r>
      <rPr>
        <sz val="10"/>
        <color rgb="FF000000"/>
        <rFont val="宋体"/>
        <charset val="134"/>
      </rPr>
      <t>≤</t>
    </r>
    <r>
      <rPr>
        <sz val="10"/>
        <color rgb="FF000000"/>
        <rFont val="宋体"/>
        <charset val="134"/>
      </rPr>
      <t>8</t>
    </r>
  </si>
  <si>
    <t>质量指标</t>
  </si>
  <si>
    <r>
      <rPr>
        <sz val="10"/>
        <color theme="1"/>
        <rFont val="宋体"/>
        <charset val="134"/>
      </rPr>
      <t>资金使用合规率（</t>
    </r>
    <r>
      <rPr>
        <sz val="10"/>
        <color theme="1"/>
        <rFont val="宋体"/>
        <charset val="134"/>
      </rPr>
      <t>%</t>
    </r>
    <r>
      <rPr>
        <sz val="10"/>
        <color theme="1"/>
        <rFont val="宋体"/>
        <charset val="134"/>
      </rPr>
      <t>）</t>
    </r>
  </si>
  <si>
    <t>时效指标</t>
  </si>
  <si>
    <r>
      <rPr>
        <sz val="10"/>
        <color theme="1"/>
        <rFont val="宋体"/>
        <charset val="134"/>
      </rPr>
      <t>各项工作开展及时率（</t>
    </r>
    <r>
      <rPr>
        <sz val="10"/>
        <color theme="1"/>
        <rFont val="宋体"/>
        <charset val="134"/>
      </rPr>
      <t>%</t>
    </r>
    <r>
      <rPr>
        <sz val="10"/>
        <color theme="1"/>
        <rFont val="宋体"/>
        <charset val="134"/>
      </rPr>
      <t>）</t>
    </r>
  </si>
  <si>
    <t>成本指标</t>
  </si>
  <si>
    <t>购置会议视频设备（万元）</t>
  </si>
  <si>
    <t>慰问基层政协委员（万元）</t>
  </si>
  <si>
    <t>差旅费和车辆运行费（万元）</t>
  </si>
  <si>
    <t>效益指标</t>
  </si>
  <si>
    <t>经济效益指标</t>
  </si>
  <si>
    <t>社会效益指标</t>
  </si>
  <si>
    <t>提升基层政协服务能力</t>
  </si>
  <si>
    <t>有效提升</t>
  </si>
  <si>
    <r>
      <rPr>
        <sz val="10"/>
        <color theme="1"/>
        <rFont val="宋体"/>
        <charset val="134"/>
      </rPr>
      <t>意见建议有效采纳率（</t>
    </r>
    <r>
      <rPr>
        <sz val="10"/>
        <color theme="1"/>
        <rFont val="宋体"/>
        <charset val="134"/>
      </rPr>
      <t>%</t>
    </r>
    <r>
      <rPr>
        <sz val="10"/>
        <color theme="1"/>
        <rFont val="宋体"/>
        <charset val="134"/>
      </rPr>
      <t>）</t>
    </r>
  </si>
  <si>
    <t>生态效益指标</t>
  </si>
  <si>
    <t>可持续影响指标</t>
  </si>
  <si>
    <t>满足政协工作日常需要</t>
  </si>
  <si>
    <t>效果显著</t>
  </si>
  <si>
    <t>满意度指标</t>
  </si>
  <si>
    <r>
      <rPr>
        <sz val="10"/>
        <color theme="1"/>
        <rFont val="宋体"/>
        <charset val="134"/>
      </rPr>
      <t>受益工作人员满意度（</t>
    </r>
    <r>
      <rPr>
        <sz val="10"/>
        <color theme="1"/>
        <rFont val="宋体"/>
        <charset val="134"/>
      </rPr>
      <t>%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</si>
  <si>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</rPr>
      <t>90%</t>
    </r>
  </si>
  <si>
    <r>
      <rPr>
        <sz val="10"/>
        <color theme="1"/>
        <rFont val="宋体"/>
        <charset val="134"/>
      </rPr>
      <t>受益群众满意度（</t>
    </r>
    <r>
      <rPr>
        <sz val="10"/>
        <color theme="1"/>
        <rFont val="宋体"/>
        <charset val="134"/>
      </rPr>
      <t>%</t>
    </r>
    <r>
      <rPr>
        <sz val="10"/>
        <color theme="1"/>
        <rFont val="宋体"/>
        <charset val="134"/>
      </rPr>
      <t>）</t>
    </r>
  </si>
  <si>
    <t>总分</t>
  </si>
  <si>
    <t>项目负责人：</t>
  </si>
  <si>
    <t>吐尔洪·塔石</t>
  </si>
  <si>
    <t>联系电话：</t>
  </si>
  <si>
    <t>经 办 人：</t>
  </si>
  <si>
    <t>尹良琴</t>
  </si>
  <si>
    <t>0908－4224368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</si>
</sst>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_);[Red]\(0.0\)"/>
    <numFmt numFmtId="179" formatCode="#,##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方正黑体_GBK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4" fillId="0" borderId="1" xfId="6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57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8" xfId="57" applyFont="1" applyFill="1" applyBorder="1" applyAlignment="1">
      <alignment horizontal="left" vertical="center" wrapText="1"/>
    </xf>
    <xf numFmtId="0" fontId="2" fillId="2" borderId="9" xfId="57" applyFont="1" applyFill="1" applyBorder="1" applyAlignment="1">
      <alignment horizontal="left" vertical="center" wrapText="1"/>
    </xf>
    <xf numFmtId="0" fontId="2" fillId="2" borderId="10" xfId="57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9" fontId="2" fillId="0" borderId="1" xfId="57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4" xfId="56" applyFont="1" applyBorder="1" applyAlignment="1">
      <alignment horizontal="right" vertical="center" wrapText="1"/>
    </xf>
    <xf numFmtId="0" fontId="5" fillId="0" borderId="14" xfId="56" applyFont="1" applyBorder="1" applyAlignment="1">
      <alignment horizontal="left" vertical="center" wrapText="1"/>
    </xf>
    <xf numFmtId="0" fontId="5" fillId="0" borderId="0" xfId="56" applyFont="1" applyAlignment="1">
      <alignment horizontal="right" vertical="center"/>
    </xf>
    <xf numFmtId="0" fontId="5" fillId="0" borderId="0" xfId="56" applyFont="1"/>
    <xf numFmtId="0" fontId="5" fillId="0" borderId="0" xfId="56" applyFont="1" applyAlignment="1">
      <alignment horizontal="left" vertical="center"/>
    </xf>
    <xf numFmtId="177" fontId="3" fillId="0" borderId="1" xfId="3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6 2" xfId="51"/>
    <cellStyle name="常规 9" xfId="52"/>
    <cellStyle name="常规 3 2" xfId="53"/>
    <cellStyle name="常规 2 2" xfId="54"/>
    <cellStyle name="常规 2 3" xfId="55"/>
    <cellStyle name="常规 10" xfId="56"/>
    <cellStyle name="常规 2" xfId="57"/>
    <cellStyle name="常规 2 4" xfId="58"/>
    <cellStyle name="常规 3" xfId="59"/>
    <cellStyle name="常规 4" xfId="60"/>
    <cellStyle name="常规 4 2" xfId="61"/>
    <cellStyle name="常规 5" xfId="62"/>
    <cellStyle name="常规 7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6" workbookViewId="0">
      <selection activeCell="Q22" sqref="$A1:$XFD1048576"/>
    </sheetView>
  </sheetViews>
  <sheetFormatPr defaultColWidth="9" defaultRowHeight="14"/>
  <cols>
    <col min="1" max="1" width="7.62727272727273" style="1" customWidth="1"/>
    <col min="2" max="2" width="9" style="1"/>
    <col min="3" max="3" width="14" style="1" customWidth="1"/>
    <col min="4" max="4" width="9" style="1"/>
    <col min="5" max="5" width="10.5" style="1" customWidth="1"/>
    <col min="6" max="6" width="2.38181818181818" style="1" customWidth="1"/>
    <col min="7" max="7" width="9" style="1"/>
    <col min="8" max="8" width="13.3818181818182" style="1" customWidth="1"/>
    <col min="9" max="9" width="4.25454545454545" style="1" customWidth="1"/>
    <col min="10" max="10" width="3" style="1" customWidth="1"/>
    <col min="11" max="11" width="5.88181818181818" style="1" customWidth="1"/>
    <col min="12" max="12" width="2.25454545454545" style="1" customWidth="1"/>
    <col min="13" max="13" width="5.38181818181818" style="1" customWidth="1"/>
    <col min="14" max="14" width="6.25454545454545" style="1" customWidth="1"/>
    <col min="15" max="16384" width="9" style="1"/>
  </cols>
  <sheetData>
    <row r="1" ht="41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25" customHeight="1" spans="1:14">
      <c r="A6" s="8"/>
      <c r="B6" s="9"/>
      <c r="C6" s="10" t="s">
        <v>14</v>
      </c>
      <c r="D6" s="10"/>
      <c r="E6" s="11">
        <v>7</v>
      </c>
      <c r="F6" s="11">
        <v>7</v>
      </c>
      <c r="G6" s="11"/>
      <c r="H6" s="11">
        <v>5</v>
      </c>
      <c r="I6" s="11"/>
      <c r="J6" s="5">
        <v>10</v>
      </c>
      <c r="K6" s="5"/>
      <c r="L6" s="48">
        <f>H6/E6</f>
        <v>0.714285714285714</v>
      </c>
      <c r="M6" s="48"/>
      <c r="N6" s="49">
        <f>L6*J6</f>
        <v>7.14285714285714</v>
      </c>
    </row>
    <row r="7" ht="25" customHeight="1" spans="1:14">
      <c r="A7" s="8"/>
      <c r="B7" s="9"/>
      <c r="C7" s="5" t="s">
        <v>15</v>
      </c>
      <c r="D7" s="5"/>
      <c r="E7" s="11">
        <v>7</v>
      </c>
      <c r="F7" s="11">
        <v>7</v>
      </c>
      <c r="G7" s="11"/>
      <c r="H7" s="11">
        <v>5</v>
      </c>
      <c r="I7" s="11"/>
      <c r="J7" s="5" t="s">
        <v>16</v>
      </c>
      <c r="K7" s="5"/>
      <c r="L7" s="50" t="s">
        <v>16</v>
      </c>
      <c r="M7" s="50"/>
      <c r="N7" s="5" t="s">
        <v>16</v>
      </c>
    </row>
    <row r="8" ht="25" customHeight="1" spans="1:14">
      <c r="A8" s="8"/>
      <c r="B8" s="9"/>
      <c r="C8" s="5" t="s">
        <v>17</v>
      </c>
      <c r="D8" s="5"/>
      <c r="E8" s="11">
        <v>0</v>
      </c>
      <c r="F8" s="11">
        <v>0</v>
      </c>
      <c r="G8" s="11"/>
      <c r="H8" s="11">
        <v>0</v>
      </c>
      <c r="I8" s="11"/>
      <c r="J8" s="5" t="s">
        <v>16</v>
      </c>
      <c r="K8" s="5"/>
      <c r="L8" s="50" t="s">
        <v>18</v>
      </c>
      <c r="M8" s="50"/>
      <c r="N8" s="5" t="s">
        <v>16</v>
      </c>
    </row>
    <row r="9" ht="25" customHeight="1" spans="1:14">
      <c r="A9" s="12"/>
      <c r="B9" s="13"/>
      <c r="C9" s="14" t="s">
        <v>19</v>
      </c>
      <c r="D9" s="14"/>
      <c r="E9" s="11">
        <v>0</v>
      </c>
      <c r="F9" s="11">
        <v>0</v>
      </c>
      <c r="G9" s="11"/>
      <c r="H9" s="11">
        <v>0</v>
      </c>
      <c r="I9" s="11"/>
      <c r="J9" s="5" t="s">
        <v>16</v>
      </c>
      <c r="K9" s="5"/>
      <c r="L9" s="5">
        <v>0</v>
      </c>
      <c r="M9" s="5"/>
      <c r="N9" s="5" t="s">
        <v>16</v>
      </c>
    </row>
    <row r="10" ht="2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25" customHeight="1" spans="1:14">
      <c r="A11" s="4"/>
      <c r="B11" s="15" t="s">
        <v>23</v>
      </c>
      <c r="C11" s="16"/>
      <c r="D11" s="16"/>
      <c r="E11" s="16"/>
      <c r="F11" s="16"/>
      <c r="G11" s="17"/>
      <c r="H11" s="15" t="s">
        <v>24</v>
      </c>
      <c r="I11" s="16"/>
      <c r="J11" s="16"/>
      <c r="K11" s="16"/>
      <c r="L11" s="16"/>
      <c r="M11" s="16"/>
      <c r="N11" s="17"/>
    </row>
    <row r="12" ht="2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18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ht="25" customHeight="1" spans="1:14">
      <c r="A13" s="4"/>
      <c r="B13" s="4"/>
      <c r="C13" s="4"/>
      <c r="D13" s="4"/>
      <c r="E13" s="4"/>
      <c r="F13" s="4"/>
      <c r="G13" s="4" t="s">
        <v>32</v>
      </c>
      <c r="H13" s="18" t="s">
        <v>33</v>
      </c>
      <c r="I13" s="4"/>
      <c r="J13" s="4"/>
      <c r="K13" s="4"/>
      <c r="L13" s="4"/>
      <c r="M13" s="4"/>
      <c r="N13" s="4"/>
    </row>
    <row r="14" ht="25" customHeight="1" spans="1:14">
      <c r="A14" s="4"/>
      <c r="B14" s="4" t="s">
        <v>34</v>
      </c>
      <c r="C14" s="19" t="s">
        <v>35</v>
      </c>
      <c r="D14" s="20" t="s">
        <v>36</v>
      </c>
      <c r="E14" s="20"/>
      <c r="F14" s="20"/>
      <c r="G14" s="21" t="s">
        <v>37</v>
      </c>
      <c r="H14" s="22">
        <v>1</v>
      </c>
      <c r="I14" s="18">
        <v>2</v>
      </c>
      <c r="J14" s="18"/>
      <c r="K14" s="18">
        <v>2</v>
      </c>
      <c r="L14" s="18"/>
      <c r="M14" s="4"/>
      <c r="N14" s="4"/>
    </row>
    <row r="15" ht="25" customHeight="1" spans="1:14">
      <c r="A15" s="4"/>
      <c r="B15" s="4"/>
      <c r="C15" s="23"/>
      <c r="D15" s="24" t="s">
        <v>38</v>
      </c>
      <c r="E15" s="25"/>
      <c r="F15" s="26"/>
      <c r="G15" s="21" t="s">
        <v>39</v>
      </c>
      <c r="H15" s="22">
        <v>4</v>
      </c>
      <c r="I15" s="51">
        <v>4</v>
      </c>
      <c r="J15" s="52"/>
      <c r="K15" s="51">
        <v>4</v>
      </c>
      <c r="L15" s="52"/>
      <c r="M15" s="4"/>
      <c r="N15" s="4"/>
    </row>
    <row r="16" ht="25" customHeight="1" spans="1:14">
      <c r="A16" s="4"/>
      <c r="B16" s="4"/>
      <c r="C16" s="23"/>
      <c r="D16" s="24" t="s">
        <v>40</v>
      </c>
      <c r="E16" s="25"/>
      <c r="F16" s="26"/>
      <c r="G16" s="21" t="s">
        <v>41</v>
      </c>
      <c r="H16" s="22">
        <v>8</v>
      </c>
      <c r="I16" s="51">
        <v>9</v>
      </c>
      <c r="J16" s="52"/>
      <c r="K16" s="51">
        <v>9</v>
      </c>
      <c r="L16" s="52"/>
      <c r="M16" s="4"/>
      <c r="N16" s="4"/>
    </row>
    <row r="17" ht="25" customHeight="1" spans="1:14">
      <c r="A17" s="4"/>
      <c r="B17" s="4"/>
      <c r="C17" s="4" t="s">
        <v>42</v>
      </c>
      <c r="D17" s="27" t="s">
        <v>43</v>
      </c>
      <c r="E17" s="27"/>
      <c r="F17" s="27"/>
      <c r="G17" s="28">
        <v>1</v>
      </c>
      <c r="H17" s="28">
        <v>1</v>
      </c>
      <c r="I17" s="18">
        <v>10</v>
      </c>
      <c r="J17" s="18"/>
      <c r="K17" s="18">
        <v>10</v>
      </c>
      <c r="L17" s="18"/>
      <c r="M17" s="4"/>
      <c r="N17" s="4"/>
    </row>
    <row r="18" ht="25" customHeight="1" spans="1:14">
      <c r="A18" s="4"/>
      <c r="B18" s="4"/>
      <c r="C18" s="4" t="s">
        <v>44</v>
      </c>
      <c r="D18" s="27" t="s">
        <v>45</v>
      </c>
      <c r="E18" s="27"/>
      <c r="F18" s="27"/>
      <c r="G18" s="28">
        <v>1</v>
      </c>
      <c r="H18" s="28">
        <v>1</v>
      </c>
      <c r="I18" s="18">
        <v>10</v>
      </c>
      <c r="J18" s="18"/>
      <c r="K18" s="4">
        <v>10</v>
      </c>
      <c r="L18" s="4"/>
      <c r="M18" s="4"/>
      <c r="N18" s="4"/>
    </row>
    <row r="19" ht="25" customHeight="1" spans="1:14">
      <c r="A19" s="4"/>
      <c r="B19" s="4"/>
      <c r="C19" s="19" t="s">
        <v>46</v>
      </c>
      <c r="D19" s="29" t="s">
        <v>47</v>
      </c>
      <c r="E19" s="30"/>
      <c r="F19" s="31"/>
      <c r="G19" s="32">
        <v>2.2</v>
      </c>
      <c r="H19" s="32">
        <v>2.2</v>
      </c>
      <c r="I19" s="51">
        <v>2</v>
      </c>
      <c r="J19" s="52"/>
      <c r="K19" s="53">
        <v>2</v>
      </c>
      <c r="L19" s="54"/>
      <c r="M19" s="53"/>
      <c r="N19" s="54"/>
    </row>
    <row r="20" ht="25" customHeight="1" spans="1:14">
      <c r="A20" s="4"/>
      <c r="B20" s="4"/>
      <c r="C20" s="23"/>
      <c r="D20" s="29" t="s">
        <v>48</v>
      </c>
      <c r="E20" s="30"/>
      <c r="F20" s="31"/>
      <c r="G20" s="32">
        <v>0.8</v>
      </c>
      <c r="H20" s="32">
        <v>0.8</v>
      </c>
      <c r="I20" s="51">
        <v>4</v>
      </c>
      <c r="J20" s="52"/>
      <c r="K20" s="53">
        <v>4</v>
      </c>
      <c r="L20" s="54"/>
      <c r="M20" s="53"/>
      <c r="N20" s="54"/>
    </row>
    <row r="21" ht="25" customHeight="1" spans="1:14">
      <c r="A21" s="4"/>
      <c r="B21" s="4"/>
      <c r="C21" s="33"/>
      <c r="D21" s="34" t="s">
        <v>49</v>
      </c>
      <c r="E21" s="34"/>
      <c r="F21" s="34"/>
      <c r="G21" s="32">
        <v>4</v>
      </c>
      <c r="H21" s="32">
        <v>2</v>
      </c>
      <c r="I21" s="18">
        <v>9</v>
      </c>
      <c r="J21" s="18"/>
      <c r="K21" s="4">
        <v>4.5</v>
      </c>
      <c r="L21" s="4"/>
      <c r="M21" s="4"/>
      <c r="N21" s="4"/>
    </row>
    <row r="22" ht="25" customHeight="1" spans="1:14">
      <c r="A22" s="4"/>
      <c r="B22" s="4" t="s">
        <v>50</v>
      </c>
      <c r="C22" s="4" t="s">
        <v>51</v>
      </c>
      <c r="D22" s="34"/>
      <c r="E22" s="34"/>
      <c r="F22" s="34"/>
      <c r="G22" s="35"/>
      <c r="H22" s="18"/>
      <c r="I22" s="18"/>
      <c r="J22" s="18"/>
      <c r="K22" s="4"/>
      <c r="L22" s="4"/>
      <c r="M22" s="4"/>
      <c r="N22" s="4"/>
    </row>
    <row r="23" ht="25" customHeight="1" spans="1:14">
      <c r="A23" s="4"/>
      <c r="B23" s="4"/>
      <c r="C23" s="19" t="s">
        <v>52</v>
      </c>
      <c r="D23" s="34" t="s">
        <v>53</v>
      </c>
      <c r="E23" s="34"/>
      <c r="F23" s="34"/>
      <c r="G23" s="18" t="s">
        <v>54</v>
      </c>
      <c r="H23" s="36">
        <v>1</v>
      </c>
      <c r="I23" s="18">
        <v>8</v>
      </c>
      <c r="J23" s="18"/>
      <c r="K23" s="4">
        <v>8</v>
      </c>
      <c r="L23" s="4"/>
      <c r="M23" s="4"/>
      <c r="N23" s="4"/>
    </row>
    <row r="24" ht="25" customHeight="1" spans="1:14">
      <c r="A24" s="4"/>
      <c r="B24" s="4"/>
      <c r="C24" s="33"/>
      <c r="D24" s="27" t="s">
        <v>55</v>
      </c>
      <c r="E24" s="27"/>
      <c r="F24" s="27"/>
      <c r="G24" s="36">
        <v>1</v>
      </c>
      <c r="H24" s="36">
        <v>1</v>
      </c>
      <c r="I24" s="18">
        <v>7</v>
      </c>
      <c r="J24" s="18"/>
      <c r="K24" s="4">
        <v>7</v>
      </c>
      <c r="L24" s="4"/>
      <c r="M24" s="4"/>
      <c r="N24" s="4"/>
    </row>
    <row r="25" ht="25" customHeight="1" spans="1:14">
      <c r="A25" s="4"/>
      <c r="B25" s="4"/>
      <c r="C25" s="4" t="s">
        <v>56</v>
      </c>
      <c r="D25" s="34"/>
      <c r="E25" s="34"/>
      <c r="F25" s="34"/>
      <c r="G25" s="18"/>
      <c r="H25" s="18"/>
      <c r="I25" s="18"/>
      <c r="J25" s="18"/>
      <c r="K25" s="4"/>
      <c r="L25" s="4"/>
      <c r="M25" s="4"/>
      <c r="N25" s="4"/>
    </row>
    <row r="26" ht="25" customHeight="1" spans="1:14">
      <c r="A26" s="4"/>
      <c r="B26" s="4"/>
      <c r="C26" s="19" t="s">
        <v>57</v>
      </c>
      <c r="D26" s="37" t="s">
        <v>58</v>
      </c>
      <c r="E26" s="38"/>
      <c r="F26" s="39"/>
      <c r="G26" s="40" t="s">
        <v>59</v>
      </c>
      <c r="H26" s="36">
        <v>1</v>
      </c>
      <c r="I26" s="51">
        <v>15</v>
      </c>
      <c r="J26" s="52"/>
      <c r="K26" s="53">
        <v>15</v>
      </c>
      <c r="L26" s="54"/>
      <c r="M26" s="53"/>
      <c r="N26" s="54"/>
    </row>
    <row r="27" ht="25" customHeight="1" spans="1:14">
      <c r="A27" s="4"/>
      <c r="B27" s="19" t="s">
        <v>60</v>
      </c>
      <c r="C27" s="19" t="s">
        <v>60</v>
      </c>
      <c r="D27" s="41" t="s">
        <v>61</v>
      </c>
      <c r="E27" s="41"/>
      <c r="F27" s="41"/>
      <c r="G27" s="40" t="s">
        <v>62</v>
      </c>
      <c r="H27" s="36">
        <v>1</v>
      </c>
      <c r="I27" s="40">
        <v>7</v>
      </c>
      <c r="J27" s="40"/>
      <c r="K27" s="40">
        <v>7</v>
      </c>
      <c r="L27" s="40"/>
      <c r="M27" s="53"/>
      <c r="N27" s="54"/>
    </row>
    <row r="28" ht="25" customHeight="1" spans="1:14">
      <c r="A28" s="4"/>
      <c r="B28" s="33"/>
      <c r="C28" s="33"/>
      <c r="D28" s="41" t="s">
        <v>63</v>
      </c>
      <c r="E28" s="41"/>
      <c r="F28" s="41"/>
      <c r="G28" s="40" t="s">
        <v>62</v>
      </c>
      <c r="H28" s="36">
        <v>1</v>
      </c>
      <c r="I28" s="40">
        <v>3</v>
      </c>
      <c r="J28" s="40"/>
      <c r="K28" s="40">
        <v>3</v>
      </c>
      <c r="L28" s="40"/>
      <c r="M28" s="4"/>
      <c r="N28" s="4"/>
    </row>
    <row r="29" ht="25" customHeight="1" spans="1:14">
      <c r="A29" s="42" t="s">
        <v>64</v>
      </c>
      <c r="B29" s="42"/>
      <c r="C29" s="42"/>
      <c r="D29" s="42"/>
      <c r="E29" s="42"/>
      <c r="F29" s="42"/>
      <c r="G29" s="42"/>
      <c r="H29" s="42"/>
      <c r="I29" s="42">
        <v>100</v>
      </c>
      <c r="J29" s="42"/>
      <c r="K29" s="55">
        <f>SUM(K14:L28)+N6</f>
        <v>92.6428571428571</v>
      </c>
      <c r="L29" s="55"/>
      <c r="M29" s="56"/>
      <c r="N29" s="56"/>
    </row>
    <row r="30" ht="25" customHeight="1" spans="1:14">
      <c r="A30" s="43" t="s">
        <v>65</v>
      </c>
      <c r="B30" s="43"/>
      <c r="C30" s="44" t="s">
        <v>66</v>
      </c>
      <c r="D30" s="44"/>
      <c r="E30" s="44"/>
      <c r="F30" s="43" t="s">
        <v>67</v>
      </c>
      <c r="G30" s="43"/>
      <c r="H30" s="43"/>
      <c r="I30" s="43"/>
      <c r="J30" s="57">
        <v>18809080085</v>
      </c>
      <c r="K30" s="57"/>
      <c r="L30" s="57"/>
      <c r="M30" s="57"/>
      <c r="N30" s="57"/>
    </row>
    <row r="31" ht="25" customHeight="1" spans="1:14">
      <c r="A31" s="45" t="s">
        <v>68</v>
      </c>
      <c r="B31" s="46"/>
      <c r="C31" s="47" t="s">
        <v>69</v>
      </c>
      <c r="D31" s="46"/>
      <c r="E31" s="46"/>
      <c r="F31" s="45" t="s">
        <v>67</v>
      </c>
      <c r="G31" s="46"/>
      <c r="H31" s="46"/>
      <c r="I31" s="46"/>
      <c r="J31" s="58" t="s">
        <v>70</v>
      </c>
      <c r="K31" s="58"/>
      <c r="L31" s="58"/>
      <c r="M31" s="58"/>
      <c r="N31" s="58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28"/>
    <mergeCell ref="B12:B13"/>
    <mergeCell ref="B14:B21"/>
    <mergeCell ref="B22:B26"/>
    <mergeCell ref="B27:B28"/>
    <mergeCell ref="C12:C13"/>
    <mergeCell ref="C14:C16"/>
    <mergeCell ref="C19:C21"/>
    <mergeCell ref="C23:C24"/>
    <mergeCell ref="C27:C28"/>
    <mergeCell ref="I12:J13"/>
    <mergeCell ref="K12:L13"/>
    <mergeCell ref="M12:N13"/>
    <mergeCell ref="D12:F13"/>
    <mergeCell ref="A5:B9"/>
  </mergeCells>
  <pageMargins left="0.118110236220472" right="0" top="0" bottom="0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基层政协补助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禅</cp:lastModifiedBy>
  <dcterms:created xsi:type="dcterms:W3CDTF">2020-04-03T02:25:00Z</dcterms:created>
  <cp:lastPrinted>2021-03-17T04:59:00Z</cp:lastPrinted>
  <dcterms:modified xsi:type="dcterms:W3CDTF">2025-01-24T02:24:53Z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B35AEFE444ED4ABA9C594E8FD625F288</vt:lpwstr>
  </property>
</Properties>
</file>